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HI ĐUA THÁNG\2024\"/>
    </mc:Choice>
  </mc:AlternateContent>
  <bookViews>
    <workbookView xWindow="0" yWindow="495" windowWidth="24000" windowHeight="14340" activeTab="2"/>
  </bookViews>
  <sheets>
    <sheet name="Mau 1" sheetId="3" r:id="rId1"/>
    <sheet name="Mau 2" sheetId="6" r:id="rId2"/>
    <sheet name="Mau 3 " sheetId="2" r:id="rId3"/>
  </sheets>
  <definedNames>
    <definedName name="_xlnm.Print_Titles" localSheetId="0">'Mau 1'!$6:$6</definedName>
    <definedName name="_xlnm.Print_Titles" localSheetId="2">'Mau 3 '!$7:$8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2" l="1"/>
  <c r="G31" i="2"/>
  <c r="F39" i="2"/>
  <c r="D39" i="2"/>
  <c r="E39" i="2" s="1"/>
  <c r="F38" i="2"/>
  <c r="D38" i="2"/>
  <c r="E38" i="2" s="1"/>
  <c r="F37" i="2"/>
  <c r="D37" i="2"/>
  <c r="E37" i="2" s="1"/>
  <c r="F36" i="2"/>
  <c r="D36" i="2"/>
  <c r="E36" i="2" s="1"/>
  <c r="F35" i="2"/>
  <c r="D35" i="2"/>
  <c r="E35" i="2" s="1"/>
  <c r="F34" i="2"/>
  <c r="D34" i="2"/>
  <c r="E34" i="2" s="1"/>
  <c r="F33" i="2"/>
  <c r="D33" i="2"/>
  <c r="E33" i="2" s="1"/>
  <c r="D32" i="2"/>
  <c r="E32" i="2" s="1"/>
  <c r="F30" i="2"/>
  <c r="G30" i="2" s="1"/>
  <c r="D30" i="2"/>
  <c r="E30" i="2" s="1"/>
  <c r="F29" i="2"/>
  <c r="D29" i="2"/>
  <c r="P25" i="6"/>
  <c r="I25" i="6"/>
  <c r="P24" i="6"/>
  <c r="I24" i="6"/>
  <c r="P23" i="6"/>
  <c r="I23" i="6"/>
  <c r="P22" i="6"/>
  <c r="I22" i="6"/>
  <c r="P21" i="6"/>
  <c r="I21" i="6"/>
  <c r="P20" i="6"/>
  <c r="I20" i="6"/>
  <c r="P19" i="6"/>
  <c r="I19" i="6"/>
  <c r="P18" i="6"/>
  <c r="I18" i="6"/>
  <c r="P17" i="6"/>
  <c r="I17" i="6"/>
  <c r="P16" i="6"/>
  <c r="I16" i="6"/>
  <c r="P15" i="6"/>
  <c r="I15" i="6"/>
  <c r="P14" i="6"/>
  <c r="I14" i="6"/>
  <c r="P13" i="6"/>
  <c r="I13" i="6"/>
  <c r="P12" i="6"/>
  <c r="P11" i="6"/>
  <c r="I11" i="6"/>
  <c r="D40" i="2" l="1"/>
  <c r="E29" i="2"/>
  <c r="F40" i="2"/>
  <c r="G29" i="2"/>
</calcChain>
</file>

<file path=xl/comments1.xml><?xml version="1.0" encoding="utf-8"?>
<comments xmlns="http://schemas.openxmlformats.org/spreadsheetml/2006/main">
  <authors>
    <author>Anh Phuong</author>
  </authors>
  <commentList>
    <comment ref="D10" authorId="0" shapeId="0">
      <text>
        <r>
          <rPr>
            <sz val="9"/>
            <color indexed="81"/>
            <rFont val="宋体"/>
            <charset val="134"/>
          </rPr>
          <t>Anh Phuong:
Số lượng CBQL (gồm Trưởng, Phó đơn vị)</t>
        </r>
      </text>
    </comment>
    <comment ref="D12" authorId="0" shapeId="0">
      <text>
        <r>
          <rPr>
            <sz val="9"/>
            <color indexed="81"/>
            <rFont val="宋体"/>
            <charset val="134"/>
          </rPr>
          <t>Anh Phuong:
Số lượng GV/NV</t>
        </r>
      </text>
    </comment>
  </commentList>
</comments>
</file>

<file path=xl/sharedStrings.xml><?xml version="1.0" encoding="utf-8"?>
<sst xmlns="http://schemas.openxmlformats.org/spreadsheetml/2006/main" count="287" uniqueCount="154">
  <si>
    <r>
      <rPr>
        <sz val="12"/>
        <rFont val="Times New Roman"/>
        <family val="1"/>
      </rPr>
      <t xml:space="preserve">TRƯỜNG CAO ĐẲNG LÝ TỰ TRỌNG
 THÀNH PHỐ HỒ CHÍ MINH
</t>
    </r>
    <r>
      <rPr>
        <b/>
        <sz val="12"/>
        <rFont val="Times New Roman"/>
        <family val="1"/>
      </rPr>
      <t>ĐƠN VỊ: KHOA NGOẠI NGỮ</t>
    </r>
  </si>
  <si>
    <t>CỘNG HÒA XÃ HỘI CHỦ NGHĨA VIỆT NAM
Độc lập - Tự do - Hạnh phúc</t>
  </si>
  <si>
    <t>Mẫu 1</t>
  </si>
  <si>
    <t>TT</t>
  </si>
  <si>
    <t>Nội dung công việc</t>
  </si>
  <si>
    <t>Số lượng người tham gia thực hiện</t>
  </si>
  <si>
    <t>Tên người tham gia thực hiện</t>
  </si>
  <si>
    <t>Thời gian thực hiện</t>
  </si>
  <si>
    <t>Kết quả thực hiện</t>
  </si>
  <si>
    <t>Ghi chú</t>
  </si>
  <si>
    <t>I.</t>
  </si>
  <si>
    <t>Công việc đột xuất của Trường</t>
  </si>
  <si>
    <t>Nhiệm vụ 1</t>
  </si>
  <si>
    <t>Nhiệm vụ 2</t>
  </si>
  <si>
    <t>Nhiệm vụ 3</t>
  </si>
  <si>
    <t>Nhiệm vụ 4</t>
  </si>
  <si>
    <t>Nhiệm vụ 5</t>
  </si>
  <si>
    <t>II.</t>
  </si>
  <si>
    <t>Công việc đột xuất của đơn vị</t>
  </si>
  <si>
    <t>Đăng bài lên Page của Khoa</t>
  </si>
  <si>
    <t xml:space="preserve">Cô Hiền </t>
  </si>
  <si>
    <r>
      <rPr>
        <b/>
        <sz val="14"/>
        <rFont val="Times New Roman"/>
        <family val="1"/>
      </rPr>
      <t xml:space="preserve">Lưu ý: </t>
    </r>
    <r>
      <rPr>
        <sz val="14"/>
        <rFont val="Times New Roman"/>
        <family val="1"/>
      </rPr>
      <t xml:space="preserve">
- Không ghi nhận nhiệm vụ đột xuất đối với những công việc có tính thường xuyên thuộc chức năng của đơn vị mà cá nhân được phân công phụ trách hoặc những việc mà cá nhân đã nhận được chi trả chi phí, bồi dưỡng riêng.
- Các đơn vị gửi file điện tử về phòng TC-HC-TH (Cô Trần Thị Ánh Phượng) qua hệ thống điện tử E-Office (không gửi văn bản giấy)</t>
    </r>
    <r>
      <rPr>
        <b/>
        <sz val="14"/>
        <rFont val="Times New Roman"/>
        <family val="1"/>
      </rPr>
      <t>./.</t>
    </r>
  </si>
  <si>
    <t>Thành phố Hồ Chí Minh, ngày …. tháng…. năm …..</t>
  </si>
  <si>
    <t>TRƯỞNG ĐƠN VỊ</t>
  </si>
  <si>
    <t>TRƯỜNG CAO ĐẲNG LÝ TỰ TRỌNG</t>
  </si>
  <si>
    <t>CỘNG HÒA XÃ HỘI CHỦ NGHĨA VIỆT NAM</t>
  </si>
  <si>
    <t xml:space="preserve"> THÀNH PHỐ HỒ CHÍ MINH</t>
  </si>
  <si>
    <t>Độc lập - Tự do - Hạnh phúc</t>
  </si>
  <si>
    <t>ĐƠN VỊ: KHOA NGOẠI NGỮ</t>
  </si>
  <si>
    <t>Mẫu 2</t>
  </si>
  <si>
    <t>Tên nội dung công việc</t>
  </si>
  <si>
    <t>Công việc chung của trường</t>
  </si>
  <si>
    <t xml:space="preserve">Công việc chung của đơn vị </t>
  </si>
  <si>
    <t>Họ và tên</t>
  </si>
  <si>
    <t xml:space="preserve">       Mã E-office</t>
  </si>
  <si>
    <t>Tổng cộng</t>
  </si>
  <si>
    <t>Nhiệm vụ 6</t>
  </si>
  <si>
    <t>I. Cán bộ quản lý (Trưởng, Phó đơn vị)</t>
  </si>
  <si>
    <t>01</t>
  </si>
  <si>
    <t>Nguyễn Thị Thu Hà</t>
  </si>
  <si>
    <t>01010039</t>
  </si>
  <si>
    <t>X</t>
  </si>
  <si>
    <t>II. Giảng viên/nhân viên</t>
  </si>
  <si>
    <t>Phạm Thị Thu Hiền</t>
  </si>
  <si>
    <t>01017010</t>
  </si>
  <si>
    <t>02</t>
  </si>
  <si>
    <t>Lê Nguyễn Mỹ Trâm</t>
  </si>
  <si>
    <t>01010009</t>
  </si>
  <si>
    <t>03</t>
  </si>
  <si>
    <t>Nguyễn Thị Bảo Trân</t>
  </si>
  <si>
    <t>01010020</t>
  </si>
  <si>
    <t>04</t>
  </si>
  <si>
    <t>Vương Thanh Thủy</t>
  </si>
  <si>
    <t>01010018</t>
  </si>
  <si>
    <t>05</t>
  </si>
  <si>
    <t>Nguyễn Thị Thu Tâm</t>
  </si>
  <si>
    <t>01010019</t>
  </si>
  <si>
    <t>06</t>
  </si>
  <si>
    <t>Võ Thị Hồng Lan</t>
  </si>
  <si>
    <t>01010015</t>
  </si>
  <si>
    <t>07</t>
  </si>
  <si>
    <t>Nguyễn Thị Thanh Tú</t>
  </si>
  <si>
    <t>01010027</t>
  </si>
  <si>
    <t>08</t>
  </si>
  <si>
    <t>Trần Thanh Trúc</t>
  </si>
  <si>
    <t>01002025</t>
  </si>
  <si>
    <t>09</t>
  </si>
  <si>
    <t>Nguyễn Thiện  Bình</t>
  </si>
  <si>
    <t>10</t>
  </si>
  <si>
    <t>Lâm Thị Phương Thảo</t>
  </si>
  <si>
    <t>11</t>
  </si>
  <si>
    <t>Trần Hà Trang</t>
  </si>
  <si>
    <t>01010254</t>
  </si>
  <si>
    <t>12</t>
  </si>
  <si>
    <t>Lê Thu Hà</t>
  </si>
  <si>
    <t>01010260</t>
  </si>
  <si>
    <t>Nghỉ thai sản</t>
  </si>
  <si>
    <t>13</t>
  </si>
  <si>
    <t>Ôn Thị Ngọc Thảo</t>
  </si>
  <si>
    <t>01010288</t>
  </si>
  <si>
    <t>Lưu ý: Các đơn vị gửi file điện tử về phòng TC-HC-TH (Cô Trần Thị Ánh Phượng) qua hệ thống điện tử  E-Office (không gửi văn bản giấy).</t>
  </si>
  <si>
    <t>TPHCM, ngày …... tháng …… năm ……</t>
  </si>
  <si>
    <t>THÀNH PHỐ HỒ CHÍ MINH</t>
  </si>
  <si>
    <t>ĐƠN VỊ: KHOA NGOẠI  NGỮ</t>
  </si>
  <si>
    <t>Mẫu 3</t>
  </si>
  <si>
    <t>Họ tên</t>
  </si>
  <si>
    <t>Mã E-Office</t>
  </si>
  <si>
    <t>Đơn vị xếp loại thi đua theo quy định</t>
  </si>
  <si>
    <t>Số ngày nghỉ/ tiết nghỉ</t>
  </si>
  <si>
    <t>Đơn vị đề nghị mức xếp loại thi đua A1, A2 và sắp xếp danh sách cá nhân theo thứ tự ưu tiên</t>
  </si>
  <si>
    <t>Xếp loại</t>
  </si>
  <si>
    <t>Lý do</t>
  </si>
  <si>
    <t>Số lượng công việc chung của trường</t>
  </si>
  <si>
    <t>Số lượng công việc chung của đơn vị</t>
  </si>
  <si>
    <t>Lý do đề nghị</t>
  </si>
  <si>
    <t>I. Cán bộ quản lý</t>
  </si>
  <si>
    <t>A2</t>
  </si>
  <si>
    <t>2</t>
  </si>
  <si>
    <t>A3</t>
  </si>
  <si>
    <t>1</t>
  </si>
  <si>
    <t>0</t>
  </si>
  <si>
    <t>3</t>
  </si>
  <si>
    <t>A4</t>
  </si>
  <si>
    <t>Kết quả xếp loại</t>
  </si>
  <si>
    <t>Cán bộ quản lý</t>
  </si>
  <si>
    <t>Giảng viên/Nhân viên</t>
  </si>
  <si>
    <t>Số lượng</t>
  </si>
  <si>
    <t>Tỷ lệ (%)</t>
  </si>
  <si>
    <t>Xếp loại A1</t>
  </si>
  <si>
    <t>Xếp loại A2</t>
  </si>
  <si>
    <t>Xếp loại A3</t>
  </si>
  <si>
    <t>Xếp loại A4</t>
  </si>
  <si>
    <t>Xếp loại A DN</t>
  </si>
  <si>
    <t>Xếp loại B1</t>
  </si>
  <si>
    <t>Xếp loại B2</t>
  </si>
  <si>
    <t>Xếp loại C1</t>
  </si>
  <si>
    <t>Xếp loại C2</t>
  </si>
  <si>
    <t>Xếp loại D</t>
  </si>
  <si>
    <t>Không xếp loại (Loại E)</t>
  </si>
  <si>
    <t>Tổng số nhân sự:</t>
  </si>
  <si>
    <t>Lưu ý: 
- Tỷ lệ xếp loại thi đua mức A1 không quá 20%, mức A2 không quá 30% trên tổng số nhân sự (trừ Trưởng, Phó đơn vị). Trưởng đơn vị đánh giá mức độ hoàn thành nhiệm vụ được giao đối với từng cá nhân và xếp loại thi đua không vượt quá tỷ lệ quy định; trường hợp có nhiều cá nhân hoàn thành xuất sắc nhiệm vụ, đơn vị đề nghị xếp loại A1, A2 với tổng tỷ lệ không vượt quá 60% và sắp xếp danh sách theo thứ tự ưu tiên từ cao xuống thấp.
- Giảng viên/ Nhân viên (bao gồm Trưởng bộ môn, Tổ trưởng, Phụ trách Tổ, ...)
- Các đơn vị gửi file mềm qua hệ thống điện tử E-Office và văn bản giấy về phòng TC-HC-TH (Cô Trần Thị Ánh Phượng).</t>
  </si>
  <si>
    <t>Nghỉ thai sản từ ngày 11/03/2024</t>
  </si>
  <si>
    <t>C. Lan, C. Tú</t>
  </si>
  <si>
    <t>Đi tuyển sinh tại Long An</t>
  </si>
  <si>
    <t>Cô Hà, Cô Hiền</t>
  </si>
  <si>
    <t>19/04</t>
  </si>
  <si>
    <t>06 trường</t>
  </si>
  <si>
    <t>Hỗ trợ phòng ĐT tuyển sinh trong Tp + Đón đoàn trường Đoàn Thị Điểm - Bến Tre, Nguyễn Đáng + Càng Long, Tỉnh Trà Vinh</t>
  </si>
  <si>
    <t>05/03 - 26/04</t>
  </si>
  <si>
    <t>04/2024</t>
  </si>
  <si>
    <t>Tham gia tổ chức chung kết cuộc thi hùng biện Tiếng Anh "Speak to Lead"</t>
  </si>
  <si>
    <t xml:space="preserve">Tham gia giảng dạy tại Bình Phước </t>
  </si>
  <si>
    <t>Cô Tâm</t>
  </si>
  <si>
    <t>19/04-28/04</t>
  </si>
  <si>
    <t>C. Hà, C. Trúc, C. Hiền, C. P. Thảo, T. Bình,C. Trâm, C. Thuỷ, C. Lan, C. Tú</t>
  </si>
  <si>
    <t xml:space="preserve">Cô Hiền, Cô Phương Thảo,
 C. Trâm, C. Trúc </t>
  </si>
  <si>
    <t>Hỗ trợ phòng ĐT tuyển sinh trong TP.</t>
  </si>
  <si>
    <t>C. Tâm, C. Thuỷ, T. Bình</t>
  </si>
  <si>
    <t>Vì Gv chưa tham gia đủ 03 trường 
nên Khoa đề xuất được tính 
01 việc dơn vị cho GV:
C. Tâm: 02 trường
C. Thuỷ: 01 trường
T. Bình: 02 trường</t>
  </si>
  <si>
    <t>DANH SÁCH XẾP LOẠI THI ĐUA THÁNG 04/2024</t>
  </si>
  <si>
    <t>GV mới nên chưa có thẻ</t>
  </si>
  <si>
    <t>v/v ghi  nhận vi phạm tháng 4: GV có báo LĐK</t>
  </si>
  <si>
    <t xml:space="preserve"> v/v ghi nhận vi phạm tháng 04: Khoa nhắc nhở GV.</t>
  </si>
  <si>
    <t>TPHCM, ngày 25 tháng 04 năm 2024</t>
  </si>
  <si>
    <t>THỐNG KÊ CHI TIẾT KHỐI LƯỢNG CÔNG VIỆC THỰC HIỆN THÁNG 04/2024</t>
  </si>
  <si>
    <t>BẢNG TỔNG HỢP CÔNG VIỆC ĐỘT XUẤT ĐÃ THỰC HIỆN THÁNG 04/2024</t>
  </si>
  <si>
    <t>Quay clip bản tin Tháng 4</t>
  </si>
  <si>
    <t>Cô Trang</t>
  </si>
  <si>
    <t>C. Tâm tham gia giảng dạy tại trung tâm Bình Phước 02 tuần, tự túc chi phí đi lại và ăn ở, tích cực tham gia tuyển sinh, do đó khoa đề xuất thi đua tháng 04 mức: A2.
Tuy nhiên, tháng 3 c. Tâm bị HĐTĐ nhắc nhở, Tháng 4 vi phạm: cho lớp nghỉ nhưng thông báo cho LĐK trễ.
Do đó Khoa đề xuất hạ 01 bậc thi đua xuống A3</t>
  </si>
  <si>
    <t>26/04</t>
  </si>
  <si>
    <t>Tham gia quay clip giới thiệu ngành tiếng Nhật, Tiếng Anh cho Khoa.</t>
  </si>
  <si>
    <t>C. Lan: 04 trường
C. Tú: 04 trường
C. Hà: 03 trường (01 trường chuyển từ tháng 3 qua tháng 4)</t>
  </si>
  <si>
    <t>Khoa đã nhắc nhở GV khắc phục điểm danh</t>
  </si>
  <si>
    <t>09 trường;
GV khắc phục điểm danh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</si>
</sst>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4" formatCode="_(&quot;$&quot;* #,##0.00_);_(&quot;$&quot;* \(#,##0.00\);_(&quot;$&quot;* &quot;-&quot;??_);_(@_)"/>
    <numFmt numFmtId="43" formatCode="_(* #,##0.00_);_(* \(#,##0.00\);_(* &quot;-&quot;??_);_(@_)"/>
    <numFmt numFmtId="164" formatCode="0_);\(0\)"/>
  </numFmts>
  <fonts count="36">
    <font>
      <sz val="11"/>
      <color theme="1"/>
      <name val="Calibri"/>
      <charset val="134"/>
      <scheme val="minor"/>
    </font>
    <font>
      <sz val="12"/>
      <color theme="1"/>
      <name val="Times New Roman"/>
      <family val="1"/>
    </font>
    <font>
      <sz val="11"/>
      <color theme="1"/>
      <name val="Times New Roman"/>
      <family val="1"/>
    </font>
    <font>
      <b/>
      <sz val="12"/>
      <color theme="1"/>
      <name val="Times New Roman"/>
      <family val="1"/>
    </font>
    <font>
      <b/>
      <sz val="14"/>
      <color theme="1"/>
      <name val="Times New Roman"/>
      <family val="1"/>
    </font>
    <font>
      <i/>
      <sz val="12"/>
      <name val="Times New Roman"/>
      <family val="1"/>
    </font>
    <font>
      <sz val="12"/>
      <name val="Times New Roman"/>
      <family val="1"/>
    </font>
    <font>
      <sz val="12"/>
      <color rgb="FF081C36"/>
      <name val="Times New Roman"/>
      <family val="1"/>
    </font>
    <font>
      <b/>
      <sz val="11"/>
      <color theme="1"/>
      <name val="Times New Roman"/>
      <family val="1"/>
    </font>
    <font>
      <b/>
      <sz val="12"/>
      <name val="Times New Roman"/>
      <family val="1"/>
    </font>
    <font>
      <i/>
      <sz val="12"/>
      <color theme="1"/>
      <name val="Times New Roman"/>
      <family val="1"/>
    </font>
    <font>
      <b/>
      <sz val="10"/>
      <color theme="1"/>
      <name val="Times New Roman"/>
      <family val="1"/>
    </font>
    <font>
      <sz val="12"/>
      <color rgb="FFFF0000"/>
      <name val="Times New Roman"/>
      <family val="1"/>
    </font>
    <font>
      <b/>
      <sz val="16"/>
      <color theme="1"/>
      <name val="Times New Roman"/>
      <family val="1"/>
    </font>
    <font>
      <b/>
      <sz val="13"/>
      <color indexed="8"/>
      <name val="Times New Roman"/>
      <family val="1"/>
    </font>
    <font>
      <i/>
      <sz val="13"/>
      <color indexed="8"/>
      <name val="Times New Roman"/>
      <family val="1"/>
    </font>
    <font>
      <sz val="13"/>
      <color theme="1"/>
      <name val="Times New Roman"/>
      <family val="1"/>
    </font>
    <font>
      <sz val="13"/>
      <color theme="1"/>
      <name val="Calibri"/>
      <family val="2"/>
      <scheme val="minor"/>
    </font>
    <font>
      <b/>
      <sz val="10"/>
      <name val="Times New Roman"/>
      <family val="1"/>
    </font>
    <font>
      <sz val="13"/>
      <name val="Times New Roman"/>
      <family val="1"/>
    </font>
    <font>
      <i/>
      <sz val="13"/>
      <color theme="1"/>
      <name val="Times New Roman"/>
      <family val="1"/>
    </font>
    <font>
      <b/>
      <sz val="13"/>
      <color theme="1"/>
      <name val="Times New Roman"/>
      <family val="1"/>
    </font>
    <font>
      <sz val="14"/>
      <color theme="1"/>
      <name val="Calibri"/>
      <family val="2"/>
      <scheme val="minor"/>
    </font>
    <font>
      <b/>
      <sz val="14"/>
      <name val="Times New Roman"/>
      <family val="1"/>
    </font>
    <font>
      <sz val="14"/>
      <name val="Times New Roman"/>
      <family val="1"/>
    </font>
    <font>
      <b/>
      <sz val="13"/>
      <name val="Times New Roman"/>
      <family val="1"/>
    </font>
    <font>
      <i/>
      <sz val="14"/>
      <name val="Times New Roman"/>
      <family val="1"/>
    </font>
    <font>
      <sz val="11"/>
      <color indexed="8"/>
      <name val="Calibri"/>
      <family val="2"/>
    </font>
    <font>
      <sz val="11"/>
      <color indexed="8"/>
      <name val="Calibri"/>
      <family val="2"/>
    </font>
    <font>
      <sz val="10"/>
      <name val="Arial"/>
      <family val="2"/>
    </font>
    <font>
      <sz val="11"/>
      <color theme="1"/>
      <name val="Calibri"/>
      <family val="2"/>
      <scheme val="minor"/>
    </font>
    <font>
      <sz val="10"/>
      <color rgb="FF000000"/>
      <name val="Arial"/>
      <family val="2"/>
    </font>
    <font>
      <sz val="9"/>
      <color indexed="81"/>
      <name val="宋体"/>
      <charset val="134"/>
    </font>
    <font>
      <b/>
      <sz val="12"/>
      <color rgb="FFFF0000"/>
      <name val="Times New Roman"/>
      <family val="1"/>
    </font>
    <font>
      <sz val="12"/>
      <color rgb="FFFF0000"/>
      <name val="Times New Roman"/>
      <family val="1"/>
    </font>
    <font>
      <i/>
      <sz val="12"/>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6"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74">
    <xf numFmtId="0" fontId="0" fillId="0" borderId="0" applyBorder="0"/>
    <xf numFmtId="9" fontId="27" fillId="0" borderId="0" applyFont="0" applyFill="0" applyBorder="0" applyAlignment="0" applyProtection="0"/>
    <xf numFmtId="9" fontId="27" fillId="0" borderId="0" applyFont="0" applyFill="0" applyBorder="0" applyAlignment="0" applyProtection="0"/>
    <xf numFmtId="0" fontId="30" fillId="0" borderId="0" applyBorder="0"/>
    <xf numFmtId="0" fontId="29" fillId="0" borderId="0" applyBorder="0"/>
    <xf numFmtId="0" fontId="29" fillId="0" borderId="0" applyBorder="0"/>
    <xf numFmtId="0" fontId="29" fillId="0" borderId="0" applyBorder="0"/>
    <xf numFmtId="0" fontId="27" fillId="0" borderId="0" applyBorder="0"/>
    <xf numFmtId="0" fontId="28" fillId="0" borderId="0" applyBorder="0"/>
    <xf numFmtId="0" fontId="27" fillId="0" borderId="0" applyBorder="0"/>
    <xf numFmtId="0" fontId="31" fillId="0" borderId="0" applyBorder="0"/>
    <xf numFmtId="0" fontId="30" fillId="0" borderId="0" applyBorder="0"/>
    <xf numFmtId="0" fontId="28" fillId="0" borderId="0" applyBorder="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30"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1" fillId="0" borderId="0" applyBorder="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cellStyleXfs>
  <cellXfs count="141">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3" fillId="0" borderId="1" xfId="0" applyFont="1" applyBorder="1" applyAlignment="1">
      <alignment horizontal="left" vertical="center"/>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4" borderId="1" xfId="0" applyFont="1" applyFill="1" applyBorder="1" applyAlignment="1">
      <alignment horizontal="center" vertical="center"/>
    </xf>
    <xf numFmtId="0" fontId="1" fillId="4" borderId="1" xfId="0" applyFont="1" applyFill="1" applyBorder="1" applyAlignment="1">
      <alignment horizontal="center" vertical="center"/>
    </xf>
    <xf numFmtId="0" fontId="9" fillId="0" borderId="0" xfId="5" applyFont="1" applyFill="1" applyAlignment="1">
      <alignment horizontal="center" vertical="center" wrapText="1"/>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9" fillId="3" borderId="0" xfId="0" applyFont="1" applyFill="1" applyAlignment="1">
      <alignment horizontal="center" vertical="center" wrapText="1"/>
    </xf>
    <xf numFmtId="0" fontId="3" fillId="5" borderId="1" xfId="0" applyFont="1" applyFill="1" applyBorder="1" applyAlignment="1">
      <alignment horizontal="center" vertical="center"/>
    </xf>
    <xf numFmtId="9" fontId="1" fillId="4"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9" fontId="1" fillId="5" borderId="1" xfId="0" applyNumberFormat="1" applyFont="1" applyFill="1" applyBorder="1" applyAlignment="1">
      <alignment horizontal="center" vertical="center"/>
    </xf>
    <xf numFmtId="43" fontId="1" fillId="5" borderId="1" xfId="73" applyFont="1" applyFill="1" applyBorder="1" applyAlignment="1">
      <alignment horizontal="center" vertical="center"/>
    </xf>
    <xf numFmtId="0" fontId="8" fillId="0" borderId="1" xfId="0" applyFont="1" applyBorder="1" applyAlignment="1">
      <alignment horizontal="center" vertical="center"/>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9" fillId="3" borderId="0" xfId="0" applyFont="1" applyFill="1" applyAlignment="1">
      <alignment horizontal="center" wrapText="1"/>
    </xf>
    <xf numFmtId="0" fontId="0" fillId="0" borderId="0" xfId="0" applyAlignment="1">
      <alignment horizontal="center" vertical="center"/>
    </xf>
    <xf numFmtId="0" fontId="6" fillId="0" borderId="0" xfId="5" applyFont="1" applyFill="1" applyAlignment="1">
      <alignment horizontal="center" vertical="center" wrapText="1"/>
    </xf>
    <xf numFmtId="0" fontId="6" fillId="0" borderId="0" xfId="5" applyFont="1" applyFill="1" applyAlignment="1">
      <alignment vertical="top" wrapText="1"/>
    </xf>
    <xf numFmtId="0" fontId="14" fillId="2" borderId="3" xfId="0" applyFont="1" applyFill="1" applyBorder="1" applyAlignment="1" applyProtection="1">
      <alignment horizontal="center" vertical="center" wrapText="1"/>
      <protection locked="0"/>
    </xf>
    <xf numFmtId="0" fontId="14" fillId="0" borderId="7" xfId="0" applyFont="1" applyFill="1" applyBorder="1" applyAlignment="1" applyProtection="1">
      <alignment wrapText="1"/>
      <protection locked="0"/>
    </xf>
    <xf numFmtId="0" fontId="14" fillId="0" borderId="8" xfId="0" applyFont="1" applyFill="1" applyBorder="1" applyAlignment="1" applyProtection="1">
      <alignment horizontal="left" vertical="top" wrapText="1"/>
      <protection locked="0"/>
    </xf>
    <xf numFmtId="0" fontId="14" fillId="2" borderId="10"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wrapText="1"/>
      <protection locked="0"/>
    </xf>
    <xf numFmtId="164" fontId="15"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vertical="center" wrapText="1"/>
      <protection locked="0"/>
    </xf>
    <xf numFmtId="14" fontId="16" fillId="0" borderId="1" xfId="0" applyNumberFormat="1" applyFont="1" applyBorder="1" applyAlignment="1">
      <alignment horizontal="center" vertical="center" wrapText="1"/>
    </xf>
    <xf numFmtId="0" fontId="17" fillId="0" borderId="0" xfId="0" applyFont="1"/>
    <xf numFmtId="0" fontId="17" fillId="0" borderId="0" xfId="0" applyFont="1" applyAlignment="1">
      <alignment horizontal="center" vertical="center"/>
    </xf>
    <xf numFmtId="0" fontId="18" fillId="0" borderId="0" xfId="5" applyFont="1" applyFill="1" applyAlignment="1">
      <alignment horizontal="center" vertical="center"/>
    </xf>
    <xf numFmtId="0" fontId="14" fillId="0" borderId="9" xfId="0" applyFont="1" applyFill="1" applyBorder="1" applyAlignment="1" applyProtection="1">
      <alignment vertical="center" wrapText="1"/>
      <protection locked="0"/>
    </xf>
    <xf numFmtId="14"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0" xfId="0" applyFont="1" applyAlignment="1"/>
    <xf numFmtId="0" fontId="14" fillId="4" borderId="3" xfId="0" applyFont="1" applyFill="1" applyBorder="1" applyAlignment="1" applyProtection="1">
      <alignment horizontal="center" vertical="center" wrapText="1"/>
      <protection locked="0"/>
    </xf>
    <xf numFmtId="0" fontId="14" fillId="2" borderId="1" xfId="0" applyFont="1" applyFill="1" applyBorder="1" applyAlignment="1" applyProtection="1">
      <alignment vertical="center" wrapText="1"/>
      <protection locked="0"/>
    </xf>
    <xf numFmtId="49" fontId="16" fillId="2" borderId="1" xfId="0" applyNumberFormat="1" applyFont="1" applyFill="1" applyBorder="1" applyAlignment="1">
      <alignment horizontal="center" vertical="center" wrapText="1"/>
    </xf>
    <xf numFmtId="9" fontId="19"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8" fillId="0" borderId="1" xfId="5" applyFont="1" applyFill="1" applyBorder="1" applyAlignment="1">
      <alignment horizontal="center" vertical="center"/>
    </xf>
    <xf numFmtId="0" fontId="16" fillId="0" borderId="1" xfId="0" applyFont="1" applyBorder="1" applyAlignment="1">
      <alignment horizontal="center" vertical="center" wrapText="1"/>
    </xf>
    <xf numFmtId="0" fontId="22" fillId="0" borderId="0" xfId="0" applyFont="1" applyAlignment="1">
      <alignment vertical="center"/>
    </xf>
    <xf numFmtId="0" fontId="0" fillId="0" borderId="0" xfId="0" applyAlignment="1">
      <alignment vertical="center"/>
    </xf>
    <xf numFmtId="0" fontId="24" fillId="0" borderId="0" xfId="5" applyFont="1" applyFill="1" applyAlignment="1">
      <alignment horizontal="center" vertical="center"/>
    </xf>
    <xf numFmtId="0" fontId="14" fillId="0" borderId="3"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center" wrapText="1"/>
      <protection locked="0"/>
    </xf>
    <xf numFmtId="0" fontId="19" fillId="0" borderId="1" xfId="5" applyFont="1" applyFill="1" applyBorder="1" applyAlignment="1">
      <alignment horizontal="justify" vertical="center"/>
    </xf>
    <xf numFmtId="0" fontId="19" fillId="0" borderId="1" xfId="5" applyFont="1" applyFill="1" applyBorder="1" applyAlignment="1">
      <alignment horizontal="justify" vertical="center" wrapText="1"/>
    </xf>
    <xf numFmtId="0" fontId="19" fillId="0" borderId="1" xfId="5" applyFont="1" applyFill="1" applyBorder="1" applyAlignment="1">
      <alignment horizontal="center" vertical="center"/>
    </xf>
    <xf numFmtId="0" fontId="19" fillId="0" borderId="1" xfId="5" applyFont="1" applyFill="1" applyBorder="1" applyAlignment="1">
      <alignment horizontal="center" vertical="center" wrapText="1"/>
    </xf>
    <xf numFmtId="0" fontId="21" fillId="0" borderId="1" xfId="0" applyFont="1" applyBorder="1" applyAlignment="1">
      <alignment horizontal="left" vertical="center" wrapText="1"/>
    </xf>
    <xf numFmtId="0" fontId="19" fillId="0" borderId="1" xfId="5" applyFont="1" applyFill="1" applyBorder="1" applyAlignment="1">
      <alignment horizontal="left" vertical="center"/>
    </xf>
    <xf numFmtId="0" fontId="18" fillId="0" borderId="0" xfId="5" applyFont="1" applyFill="1" applyAlignment="1">
      <alignment vertical="center"/>
    </xf>
    <xf numFmtId="0" fontId="6" fillId="0" borderId="0" xfId="5" applyFont="1" applyFill="1" applyAlignment="1">
      <alignment vertical="center" wrapText="1"/>
    </xf>
    <xf numFmtId="0" fontId="9" fillId="0" borderId="1" xfId="5" applyFont="1" applyFill="1" applyBorder="1" applyAlignment="1">
      <alignment horizontal="center" vertical="center" wrapText="1"/>
    </xf>
    <xf numFmtId="0" fontId="23" fillId="0" borderId="0" xfId="5" applyFont="1" applyFill="1" applyAlignment="1">
      <alignment vertical="center"/>
    </xf>
    <xf numFmtId="164" fontId="19" fillId="0" borderId="1" xfId="5" applyNumberFormat="1" applyFont="1" applyFill="1" applyBorder="1" applyAlignment="1">
      <alignment horizontal="center" vertical="center"/>
    </xf>
    <xf numFmtId="49" fontId="19" fillId="0" borderId="1" xfId="5" applyNumberFormat="1" applyFont="1" applyFill="1" applyBorder="1" applyAlignment="1">
      <alignment horizontal="center" vertical="center"/>
    </xf>
    <xf numFmtId="164" fontId="25" fillId="0" borderId="1" xfId="5" quotePrefix="1" applyNumberFormat="1" applyFont="1" applyFill="1" applyBorder="1" applyAlignment="1">
      <alignment horizontal="center" vertical="center"/>
    </xf>
    <xf numFmtId="0" fontId="1" fillId="0" borderId="1" xfId="0" quotePrefix="1" applyFont="1" applyBorder="1" applyAlignment="1">
      <alignment horizontal="center" vertical="center" wrapText="1"/>
    </xf>
    <xf numFmtId="14" fontId="16" fillId="0" borderId="1" xfId="0" quotePrefix="1" applyNumberFormat="1" applyFont="1" applyBorder="1" applyAlignment="1">
      <alignment horizontal="center" vertical="center" wrapText="1"/>
    </xf>
    <xf numFmtId="0" fontId="6" fillId="3" borderId="1" xfId="0" quotePrefix="1" applyFont="1" applyFill="1" applyBorder="1" applyAlignment="1">
      <alignment horizontal="center" vertical="center" wrapText="1"/>
    </xf>
    <xf numFmtId="0" fontId="7" fillId="0" borderId="0" xfId="0" quotePrefix="1" applyFont="1" applyAlignment="1">
      <alignment horizontal="center" vertical="center"/>
    </xf>
    <xf numFmtId="0" fontId="6" fillId="0" borderId="1" xfId="0" quotePrefix="1" applyFont="1" applyBorder="1" applyAlignment="1">
      <alignment horizontal="center" vertical="center" wrapText="1"/>
    </xf>
    <xf numFmtId="0" fontId="7" fillId="0" borderId="1" xfId="0" quotePrefix="1" applyFont="1" applyBorder="1" applyAlignment="1">
      <alignment horizontal="center" vertical="center"/>
    </xf>
    <xf numFmtId="164" fontId="19" fillId="0" borderId="1" xfId="5" applyNumberFormat="1" applyFont="1" applyFill="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26" fillId="0" borderId="0" xfId="5" applyFont="1" applyFill="1" applyAlignment="1">
      <alignment horizontal="center" vertical="center"/>
    </xf>
    <xf numFmtId="0" fontId="23" fillId="0" borderId="0" xfId="5" applyFont="1" applyFill="1" applyAlignment="1">
      <alignment horizontal="center" vertical="center"/>
    </xf>
    <xf numFmtId="0" fontId="6" fillId="0" borderId="0" xfId="5" applyFont="1" applyFill="1" applyAlignment="1">
      <alignment horizontal="center" vertical="center" wrapText="1"/>
    </xf>
    <xf numFmtId="0" fontId="9" fillId="0" borderId="0" xfId="5" applyFont="1" applyFill="1" applyAlignment="1">
      <alignment horizontal="center" vertical="top" wrapText="1"/>
    </xf>
    <xf numFmtId="0" fontId="23" fillId="0" borderId="0" xfId="5" applyFont="1" applyFill="1" applyAlignment="1">
      <alignment horizontal="center" vertical="center" wrapText="1"/>
    </xf>
    <xf numFmtId="0" fontId="24" fillId="0" borderId="0" xfId="5" applyFont="1" applyFill="1" applyAlignment="1">
      <alignment horizontal="justify" vertical="center" wrapText="1"/>
    </xf>
    <xf numFmtId="0" fontId="9" fillId="0" borderId="0" xfId="5" applyFont="1" applyFill="1" applyAlignment="1">
      <alignment horizontal="center" vertical="center" wrapText="1"/>
    </xf>
    <xf numFmtId="0" fontId="9" fillId="0" borderId="0" xfId="5" applyFont="1" applyFill="1" applyAlignment="1">
      <alignment horizontal="center" vertical="center"/>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20" fillId="0" borderId="0" xfId="0" applyFont="1" applyAlignment="1">
      <alignment horizontal="center"/>
    </xf>
    <xf numFmtId="0" fontId="21" fillId="0" borderId="0" xfId="0" applyFont="1" applyAlignment="1">
      <alignment horizontal="center"/>
    </xf>
    <xf numFmtId="0" fontId="14" fillId="0" borderId="2"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3" fillId="0" borderId="0" xfId="0" applyFont="1" applyAlignment="1">
      <alignment horizontal="center" vertical="center"/>
    </xf>
    <xf numFmtId="0" fontId="14" fillId="0" borderId="5" xfId="0" applyFont="1" applyFill="1" applyBorder="1" applyAlignment="1" applyProtection="1">
      <alignment horizontal="right" vertical="center" wrapText="1"/>
      <protection locked="0"/>
    </xf>
    <xf numFmtId="0" fontId="14" fillId="0" borderId="6" xfId="0" applyFont="1" applyFill="1" applyBorder="1" applyAlignment="1" applyProtection="1">
      <alignment horizontal="right" vertical="center" wrapText="1"/>
      <protection locked="0"/>
    </xf>
    <xf numFmtId="0" fontId="14" fillId="2" borderId="3" xfId="0" applyFont="1" applyFill="1" applyBorder="1" applyAlignment="1" applyProtection="1">
      <alignment horizontal="center" vertical="center" wrapText="1"/>
      <protection locked="0"/>
    </xf>
    <xf numFmtId="0" fontId="14" fillId="2" borderId="10"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center" vertical="center" wrapText="1"/>
      <protection locked="0"/>
    </xf>
    <xf numFmtId="0" fontId="14" fillId="4" borderId="3" xfId="0" applyFont="1" applyFill="1" applyBorder="1" applyAlignment="1" applyProtection="1">
      <alignment horizontal="center" vertical="center" wrapText="1"/>
      <protection locked="0"/>
    </xf>
    <xf numFmtId="0" fontId="14" fillId="4" borderId="10" xfId="0" applyFont="1" applyFill="1" applyBorder="1" applyAlignment="1" applyProtection="1">
      <alignment horizontal="center" vertical="center" wrapText="1"/>
      <protection locked="0"/>
    </xf>
    <xf numFmtId="0" fontId="14" fillId="4" borderId="9" xfId="0" applyFont="1" applyFill="1" applyBorder="1" applyAlignment="1" applyProtection="1">
      <alignment horizontal="center" vertical="center" wrapText="1"/>
      <protection locked="0"/>
    </xf>
    <xf numFmtId="0" fontId="1" fillId="0" borderId="11" xfId="0" applyFont="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vertical="center"/>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3" fillId="4" borderId="3"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horizont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8" fillId="0" borderId="0" xfId="0" quotePrefix="1" applyFont="1" applyAlignment="1">
      <alignment horizontal="justify" vertical="center" wrapText="1"/>
    </xf>
    <xf numFmtId="0" fontId="2" fillId="0" borderId="0" xfId="0" applyFont="1" applyAlignment="1">
      <alignment horizontal="justify" vertical="center" wrapText="1"/>
    </xf>
    <xf numFmtId="0" fontId="35" fillId="0" borderId="0" xfId="0" applyFont="1" applyAlignment="1">
      <alignment horizontal="center"/>
    </xf>
    <xf numFmtId="0" fontId="10" fillId="0" borderId="0" xfId="0" applyFont="1" applyAlignment="1">
      <alignment horizontal="center"/>
    </xf>
  </cellXfs>
  <cellStyles count="74">
    <cellStyle name="Comma" xfId="73" builtinId="3"/>
    <cellStyle name="Comma [0] 2" xfId="35"/>
    <cellStyle name="Comma 10" xfId="62"/>
    <cellStyle name="Comma 11" xfId="52"/>
    <cellStyle name="Comma 12" xfId="67"/>
    <cellStyle name="Comma 13" xfId="44"/>
    <cellStyle name="Comma 14" xfId="39"/>
    <cellStyle name="Comma 15" xfId="37"/>
    <cellStyle name="Comma 16" xfId="32"/>
    <cellStyle name="Comma 17" xfId="70"/>
    <cellStyle name="Comma 18" xfId="30"/>
    <cellStyle name="Comma 19" xfId="28"/>
    <cellStyle name="Comma 2" xfId="26"/>
    <cellStyle name="Comma 2 2" xfId="25"/>
    <cellStyle name="Comma 2 3" xfId="61"/>
    <cellStyle name="Comma 2 4" xfId="24"/>
    <cellStyle name="Comma 20" xfId="36"/>
    <cellStyle name="Comma 21" xfId="31"/>
    <cellStyle name="Comma 22" xfId="69"/>
    <cellStyle name="Comma 23" xfId="29"/>
    <cellStyle name="Comma 24" xfId="27"/>
    <cellStyle name="Comma 25" xfId="23"/>
    <cellStyle name="Comma 26" xfId="72"/>
    <cellStyle name="Comma 27" xfId="50"/>
    <cellStyle name="Comma 28" xfId="21"/>
    <cellStyle name="Comma 29" xfId="60"/>
    <cellStyle name="Comma 3" xfId="19"/>
    <cellStyle name="Comma 30" xfId="22"/>
    <cellStyle name="Comma 31" xfId="71"/>
    <cellStyle name="Comma 32" xfId="51"/>
    <cellStyle name="Comma 33" xfId="20"/>
    <cellStyle name="Comma 34" xfId="59"/>
    <cellStyle name="Comma 35" xfId="58"/>
    <cellStyle name="Comma 36" xfId="56"/>
    <cellStyle name="Comma 37" xfId="49"/>
    <cellStyle name="Comma 38" xfId="47"/>
    <cellStyle name="Comma 39" xfId="42"/>
    <cellStyle name="Comma 4" xfId="43"/>
    <cellStyle name="Comma 40" xfId="57"/>
    <cellStyle name="Comma 41" xfId="55"/>
    <cellStyle name="Comma 42" xfId="48"/>
    <cellStyle name="Comma 43" xfId="46"/>
    <cellStyle name="Comma 44" xfId="41"/>
    <cellStyle name="Comma 45" xfId="34"/>
    <cellStyle name="Comma 46" xfId="64"/>
    <cellStyle name="Comma 47" xfId="66"/>
    <cellStyle name="Comma 48" xfId="18"/>
    <cellStyle name="Comma 49" xfId="16"/>
    <cellStyle name="Comma 5" xfId="38"/>
    <cellStyle name="Comma 50" xfId="33"/>
    <cellStyle name="Comma 51" xfId="63"/>
    <cellStyle name="Comma 52" xfId="65"/>
    <cellStyle name="Comma 53" xfId="17"/>
    <cellStyle name="Comma 6" xfId="53"/>
    <cellStyle name="Comma 7" xfId="68"/>
    <cellStyle name="Comma 8" xfId="45"/>
    <cellStyle name="Comma 9" xfId="40"/>
    <cellStyle name="Currency 2" xfId="15"/>
    <cellStyle name="Currency 3" xfId="14"/>
    <cellStyle name="Currency 4" xfId="13"/>
    <cellStyle name="Normal" xfId="0" builtinId="0"/>
    <cellStyle name="Normal 2" xfId="12"/>
    <cellStyle name="Normal 2 2" xfId="11"/>
    <cellStyle name="Normal 2 2 2" xfId="10"/>
    <cellStyle name="Normal 2 2 3" xfId="9"/>
    <cellStyle name="Normal 2 3" xfId="8"/>
    <cellStyle name="Normal 2 4" xfId="7"/>
    <cellStyle name="Normal 2 5" xfId="6"/>
    <cellStyle name="Normal 3" xfId="5"/>
    <cellStyle name="Normal 3 2" xfId="4"/>
    <cellStyle name="Normal 4" xfId="3"/>
    <cellStyle name="Normal 4 2" xfId="54"/>
    <cellStyle name="Percent 2" xfId="2"/>
    <cellStyle name="Percent 3"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242888</xdr:colOff>
      <xdr:row>1</xdr:row>
      <xdr:rowOff>76200</xdr:rowOff>
    </xdr:from>
    <xdr:to>
      <xdr:col>1</xdr:col>
      <xdr:colOff>1443038</xdr:colOff>
      <xdr:row>1</xdr:row>
      <xdr:rowOff>76200</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1339850" y="666750"/>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923925</xdr:colOff>
      <xdr:row>0</xdr:row>
      <xdr:rowOff>419100</xdr:rowOff>
    </xdr:from>
    <xdr:to>
      <xdr:col>6</xdr:col>
      <xdr:colOff>819150</xdr:colOff>
      <xdr:row>0</xdr:row>
      <xdr:rowOff>419100</xdr:rowOff>
    </xdr:to>
    <xdr:cxnSp macro="">
      <xdr:nvCxnSpPr>
        <xdr:cNvPr id="6" name="Straight Connector 5">
          <a:extLst>
            <a:ext uri="{FF2B5EF4-FFF2-40B4-BE49-F238E27FC236}">
              <a16:creationId xmlns:a16="http://schemas.microsoft.com/office/drawing/2014/main" xmlns="" id="{00000000-0008-0000-0000-000006000000}"/>
            </a:ext>
          </a:extLst>
        </xdr:cNvPr>
        <xdr:cNvCxnSpPr/>
      </xdr:nvCxnSpPr>
      <xdr:spPr>
        <a:xfrm>
          <a:off x="9529445" y="419100"/>
          <a:ext cx="174434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985833</xdr:colOff>
      <xdr:row>3</xdr:row>
      <xdr:rowOff>38100</xdr:rowOff>
    </xdr:from>
    <xdr:to>
      <xdr:col>2</xdr:col>
      <xdr:colOff>19046</xdr:colOff>
      <xdr:row>3</xdr:row>
      <xdr:rowOff>38100</xdr:rowOff>
    </xdr:to>
    <xdr:cxnSp macro="">
      <xdr:nvCxnSpPr>
        <xdr:cNvPr id="3" name="Straight Connector 2">
          <a:extLst>
            <a:ext uri="{FF2B5EF4-FFF2-40B4-BE49-F238E27FC236}">
              <a16:creationId xmlns:a16="http://schemas.microsoft.com/office/drawing/2014/main" xmlns="" id="{00000000-0008-0000-0100-000003000000}"/>
            </a:ext>
          </a:extLst>
        </xdr:cNvPr>
        <xdr:cNvCxnSpPr/>
      </xdr:nvCxnSpPr>
      <xdr:spPr>
        <a:xfrm>
          <a:off x="1361440" y="609600"/>
          <a:ext cx="1196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345283</xdr:colOff>
      <xdr:row>5</xdr:row>
      <xdr:rowOff>190499</xdr:rowOff>
    </xdr:from>
    <xdr:to>
      <xdr:col>3</xdr:col>
      <xdr:colOff>0</xdr:colOff>
      <xdr:row>7</xdr:row>
      <xdr:rowOff>559594</xdr:rowOff>
    </xdr:to>
    <xdr:cxnSp macro="">
      <xdr:nvCxnSpPr>
        <xdr:cNvPr id="5" name="Straight Connector 4">
          <a:extLst>
            <a:ext uri="{FF2B5EF4-FFF2-40B4-BE49-F238E27FC236}">
              <a16:creationId xmlns:a16="http://schemas.microsoft.com/office/drawing/2014/main" xmlns="" id="{00000000-0008-0000-0100-000005000000}"/>
            </a:ext>
          </a:extLst>
        </xdr:cNvPr>
        <xdr:cNvCxnSpPr/>
      </xdr:nvCxnSpPr>
      <xdr:spPr>
        <a:xfrm>
          <a:off x="344805" y="1595120"/>
          <a:ext cx="3505835" cy="9118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307974</xdr:colOff>
      <xdr:row>3</xdr:row>
      <xdr:rowOff>50003</xdr:rowOff>
    </xdr:from>
    <xdr:to>
      <xdr:col>2</xdr:col>
      <xdr:colOff>889265</xdr:colOff>
      <xdr:row>3</xdr:row>
      <xdr:rowOff>50003</xdr:rowOff>
    </xdr:to>
    <xdr:cxnSp macro="">
      <xdr:nvCxnSpPr>
        <xdr:cNvPr id="5" name="Straight Connector 4">
          <a:extLst>
            <a:ext uri="{FF2B5EF4-FFF2-40B4-BE49-F238E27FC236}">
              <a16:creationId xmlns:a16="http://schemas.microsoft.com/office/drawing/2014/main" xmlns="" id="{00000000-0008-0000-0200-000005000000}"/>
            </a:ext>
          </a:extLst>
        </xdr:cNvPr>
        <xdr:cNvCxnSpPr/>
      </xdr:nvCxnSpPr>
      <xdr:spPr>
        <a:xfrm>
          <a:off x="2410460" y="592455"/>
          <a:ext cx="5816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276225</xdr:colOff>
      <xdr:row>2</xdr:row>
      <xdr:rowOff>19050</xdr:rowOff>
    </xdr:from>
    <xdr:to>
      <xdr:col>9</xdr:col>
      <xdr:colOff>38100</xdr:colOff>
      <xdr:row>2</xdr:row>
      <xdr:rowOff>19051</xdr:rowOff>
    </xdr:to>
    <xdr:cxnSp macro="">
      <xdr:nvCxnSpPr>
        <xdr:cNvPr id="4" name="Straight Connector 3">
          <a:extLst>
            <a:ext uri="{FF2B5EF4-FFF2-40B4-BE49-F238E27FC236}">
              <a16:creationId xmlns:a16="http://schemas.microsoft.com/office/drawing/2014/main" xmlns="" id="{00000000-0008-0000-0200-000004000000}"/>
            </a:ext>
          </a:extLst>
        </xdr:cNvPr>
        <xdr:cNvCxnSpPr/>
      </xdr:nvCxnSpPr>
      <xdr:spPr>
        <a:xfrm flipV="1">
          <a:off x="6524625" y="381000"/>
          <a:ext cx="21799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opLeftCell="A8" workbookViewId="0">
      <selection activeCell="G11" sqref="G11"/>
    </sheetView>
  </sheetViews>
  <sheetFormatPr defaultColWidth="9.140625" defaultRowHeight="15"/>
  <cols>
    <col min="1" max="1" width="15.42578125" style="64" customWidth="1"/>
    <col min="2" max="2" width="45.140625" style="64" customWidth="1"/>
    <col min="3" max="3" width="15" style="64" customWidth="1"/>
    <col min="4" max="4" width="28.42578125" style="64" customWidth="1"/>
    <col min="5" max="5" width="16.85546875" style="64" customWidth="1"/>
    <col min="6" max="6" width="26" style="64" customWidth="1"/>
    <col min="7" max="7" width="23.7109375" style="64" customWidth="1"/>
    <col min="8" max="8" width="7.42578125" style="64" customWidth="1"/>
    <col min="9" max="16384" width="9.140625" style="64"/>
  </cols>
  <sheetData>
    <row r="1" spans="1:8" ht="46.5" customHeight="1">
      <c r="A1" s="92" t="s">
        <v>0</v>
      </c>
      <c r="B1" s="92"/>
      <c r="C1" s="36"/>
      <c r="D1" s="36"/>
      <c r="E1" s="36"/>
      <c r="F1" s="93" t="s">
        <v>1</v>
      </c>
      <c r="G1" s="93"/>
      <c r="H1" s="74"/>
    </row>
    <row r="2" spans="1:8" ht="19.5" customHeight="1">
      <c r="A2" s="36"/>
      <c r="B2" s="36"/>
      <c r="C2" s="36"/>
      <c r="D2" s="36"/>
      <c r="E2" s="36"/>
      <c r="F2" s="75"/>
      <c r="G2" s="76" t="s">
        <v>2</v>
      </c>
      <c r="H2" s="74"/>
    </row>
    <row r="3" spans="1:8" ht="44.25" customHeight="1">
      <c r="A3" s="94" t="s">
        <v>145</v>
      </c>
      <c r="B3" s="91"/>
      <c r="C3" s="91"/>
      <c r="D3" s="91"/>
      <c r="E3" s="91"/>
      <c r="F3" s="91"/>
      <c r="G3" s="91"/>
      <c r="H3" s="77"/>
    </row>
    <row r="4" spans="1:8" ht="6" customHeight="1">
      <c r="A4" s="91"/>
      <c r="B4" s="91"/>
      <c r="C4" s="91"/>
      <c r="D4" s="91"/>
      <c r="E4" s="91"/>
      <c r="F4" s="91"/>
      <c r="G4" s="91"/>
      <c r="H4" s="77"/>
    </row>
    <row r="5" spans="1:8" s="63" customFormat="1" ht="4.5" customHeight="1">
      <c r="A5" s="65"/>
      <c r="B5" s="65"/>
      <c r="C5" s="65"/>
      <c r="D5" s="65"/>
      <c r="E5" s="65"/>
      <c r="F5" s="65"/>
      <c r="G5" s="65"/>
      <c r="H5" s="65"/>
    </row>
    <row r="6" spans="1:8" s="63" customFormat="1" ht="60" customHeight="1">
      <c r="A6" s="42" t="s">
        <v>3</v>
      </c>
      <c r="B6" s="66" t="s">
        <v>4</v>
      </c>
      <c r="C6" s="66" t="s">
        <v>5</v>
      </c>
      <c r="D6" s="66" t="s">
        <v>6</v>
      </c>
      <c r="E6" s="66" t="s">
        <v>7</v>
      </c>
      <c r="F6" s="66" t="s">
        <v>8</v>
      </c>
      <c r="G6" s="58" t="s">
        <v>9</v>
      </c>
      <c r="H6" s="65"/>
    </row>
    <row r="7" spans="1:8" s="63" customFormat="1" ht="27" customHeight="1">
      <c r="A7" s="42" t="s">
        <v>10</v>
      </c>
      <c r="B7" s="67" t="s">
        <v>11</v>
      </c>
      <c r="C7" s="67"/>
      <c r="D7" s="67"/>
      <c r="E7" s="67"/>
      <c r="F7" s="58"/>
      <c r="G7" s="58"/>
      <c r="H7" s="65"/>
    </row>
    <row r="8" spans="1:8" s="63" customFormat="1" ht="97.5" customHeight="1">
      <c r="A8" s="68" t="s">
        <v>12</v>
      </c>
      <c r="B8" s="69" t="s">
        <v>127</v>
      </c>
      <c r="C8" s="70">
        <v>3</v>
      </c>
      <c r="D8" s="70" t="s">
        <v>122</v>
      </c>
      <c r="E8" s="70" t="s">
        <v>128</v>
      </c>
      <c r="F8" s="78"/>
      <c r="G8" s="87" t="s">
        <v>151</v>
      </c>
      <c r="H8" s="65"/>
    </row>
    <row r="9" spans="1:8" s="63" customFormat="1" ht="36.75" customHeight="1">
      <c r="A9" s="68" t="s">
        <v>13</v>
      </c>
      <c r="B9" s="68" t="s">
        <v>123</v>
      </c>
      <c r="C9" s="70">
        <v>2</v>
      </c>
      <c r="D9" s="70" t="s">
        <v>124</v>
      </c>
      <c r="E9" s="70" t="s">
        <v>125</v>
      </c>
      <c r="F9" s="78"/>
      <c r="G9" s="78" t="s">
        <v>126</v>
      </c>
      <c r="H9" s="65"/>
    </row>
    <row r="10" spans="1:8" s="63" customFormat="1" ht="36.75" customHeight="1">
      <c r="A10" s="68" t="s">
        <v>14</v>
      </c>
      <c r="B10" s="68" t="s">
        <v>131</v>
      </c>
      <c r="C10" s="70">
        <v>1</v>
      </c>
      <c r="D10" s="70" t="s">
        <v>132</v>
      </c>
      <c r="E10" s="70" t="s">
        <v>133</v>
      </c>
      <c r="F10" s="78"/>
      <c r="G10" s="78"/>
      <c r="H10" s="65"/>
    </row>
    <row r="11" spans="1:8" s="63" customFormat="1" ht="36.75" customHeight="1">
      <c r="A11" s="68" t="s">
        <v>15</v>
      </c>
      <c r="B11" s="68" t="s">
        <v>146</v>
      </c>
      <c r="C11" s="70">
        <v>1</v>
      </c>
      <c r="D11" s="70" t="s">
        <v>147</v>
      </c>
      <c r="E11" s="79" t="s">
        <v>129</v>
      </c>
      <c r="F11" s="78"/>
      <c r="G11" s="78"/>
      <c r="H11" s="65"/>
    </row>
    <row r="12" spans="1:8" s="63" customFormat="1" ht="27" customHeight="1">
      <c r="A12" s="80" t="s">
        <v>17</v>
      </c>
      <c r="B12" s="72" t="s">
        <v>18</v>
      </c>
      <c r="C12" s="72"/>
      <c r="D12" s="58"/>
      <c r="E12" s="70"/>
      <c r="F12" s="78"/>
      <c r="G12" s="78"/>
      <c r="H12" s="65"/>
    </row>
    <row r="13" spans="1:8" s="63" customFormat="1" ht="27" customHeight="1">
      <c r="A13" s="68" t="s">
        <v>12</v>
      </c>
      <c r="B13" s="73" t="s">
        <v>19</v>
      </c>
      <c r="C13" s="70">
        <v>1</v>
      </c>
      <c r="D13" s="70" t="s">
        <v>20</v>
      </c>
      <c r="E13" s="79" t="s">
        <v>129</v>
      </c>
      <c r="F13" s="78"/>
      <c r="G13" s="78"/>
      <c r="H13" s="65"/>
    </row>
    <row r="14" spans="1:8" s="63" customFormat="1" ht="41.25" customHeight="1">
      <c r="A14" s="68" t="s">
        <v>13</v>
      </c>
      <c r="B14" s="68" t="s">
        <v>150</v>
      </c>
      <c r="C14" s="70">
        <v>4</v>
      </c>
      <c r="D14" s="71" t="s">
        <v>135</v>
      </c>
      <c r="E14" s="79" t="s">
        <v>129</v>
      </c>
      <c r="F14" s="78"/>
      <c r="G14" s="78"/>
      <c r="H14" s="65"/>
    </row>
    <row r="15" spans="1:8" s="63" customFormat="1" ht="50.25" customHeight="1">
      <c r="A15" s="68" t="s">
        <v>14</v>
      </c>
      <c r="B15" s="68" t="s">
        <v>130</v>
      </c>
      <c r="C15" s="70">
        <v>9</v>
      </c>
      <c r="D15" s="71" t="s">
        <v>134</v>
      </c>
      <c r="E15" s="79" t="s">
        <v>149</v>
      </c>
      <c r="F15" s="78"/>
      <c r="G15" s="78"/>
      <c r="H15" s="65"/>
    </row>
    <row r="16" spans="1:8" s="63" customFormat="1" ht="142.5" customHeight="1">
      <c r="A16" s="68" t="s">
        <v>15</v>
      </c>
      <c r="B16" s="68" t="s">
        <v>136</v>
      </c>
      <c r="C16" s="70">
        <v>3</v>
      </c>
      <c r="D16" s="68" t="s">
        <v>137</v>
      </c>
      <c r="E16" s="79" t="s">
        <v>129</v>
      </c>
      <c r="F16" s="78"/>
      <c r="G16" s="87" t="s">
        <v>138</v>
      </c>
      <c r="H16" s="65"/>
    </row>
    <row r="17" spans="1:8" s="63" customFormat="1" ht="13.5" customHeight="1">
      <c r="A17" s="65"/>
      <c r="B17" s="65"/>
      <c r="C17" s="65"/>
      <c r="D17" s="65"/>
      <c r="E17" s="65"/>
      <c r="F17" s="65"/>
      <c r="G17" s="65"/>
      <c r="H17" s="65"/>
    </row>
    <row r="18" spans="1:8" s="63" customFormat="1" ht="89.25" customHeight="1">
      <c r="A18" s="95" t="s">
        <v>21</v>
      </c>
      <c r="B18" s="95"/>
      <c r="C18" s="95"/>
      <c r="D18" s="95"/>
      <c r="E18" s="95"/>
      <c r="F18" s="95"/>
      <c r="G18" s="95"/>
      <c r="H18" s="65"/>
    </row>
    <row r="19" spans="1:8" s="63" customFormat="1" ht="20.100000000000001" customHeight="1">
      <c r="A19" s="65"/>
      <c r="B19" s="65"/>
      <c r="C19" s="65"/>
      <c r="D19" s="65"/>
      <c r="E19" s="90" t="s">
        <v>22</v>
      </c>
      <c r="F19" s="90"/>
      <c r="G19" s="90"/>
      <c r="H19" s="65"/>
    </row>
    <row r="20" spans="1:8" s="63" customFormat="1" ht="20.100000000000001" customHeight="1">
      <c r="A20" s="65"/>
      <c r="B20" s="65"/>
      <c r="C20" s="65"/>
      <c r="D20" s="65"/>
      <c r="E20" s="91" t="s">
        <v>23</v>
      </c>
      <c r="F20" s="91"/>
      <c r="G20" s="91"/>
      <c r="H20" s="65"/>
    </row>
    <row r="21" spans="1:8" s="63" customFormat="1" ht="20.100000000000001" customHeight="1">
      <c r="A21" s="65"/>
      <c r="B21" s="65"/>
      <c r="C21" s="65"/>
      <c r="D21" s="65"/>
      <c r="E21" s="65"/>
      <c r="F21" s="65"/>
      <c r="G21" s="65"/>
      <c r="H21" s="65"/>
    </row>
    <row r="22" spans="1:8" s="63" customFormat="1" ht="20.100000000000001" customHeight="1">
      <c r="A22" s="65"/>
      <c r="B22" s="65"/>
      <c r="C22" s="65"/>
      <c r="D22" s="65"/>
      <c r="E22" s="65"/>
      <c r="F22" s="65"/>
      <c r="G22" s="65"/>
      <c r="H22" s="65"/>
    </row>
    <row r="23" spans="1:8" s="63" customFormat="1" ht="20.100000000000001" customHeight="1"/>
    <row r="24" spans="1:8" s="63" customFormat="1" ht="20.100000000000001" customHeight="1"/>
    <row r="25" spans="1:8" s="63" customFormat="1" ht="18.75"/>
  </sheetData>
  <mergeCells count="7">
    <mergeCell ref="E19:G19"/>
    <mergeCell ref="E20:G20"/>
    <mergeCell ref="A1:B1"/>
    <mergeCell ref="F1:G1"/>
    <mergeCell ref="A3:G3"/>
    <mergeCell ref="A4:G4"/>
    <mergeCell ref="A18:G18"/>
  </mergeCells>
  <printOptions horizontalCentered="1"/>
  <pageMargins left="0.42986111111111103" right="0.31944444444444398" top="0.53958333333333297" bottom="0.4" header="0.3" footer="0.2"/>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topLeftCell="A13" zoomScale="80" zoomScaleNormal="80" workbookViewId="0">
      <selection activeCell="G24" sqref="G24"/>
    </sheetView>
  </sheetViews>
  <sheetFormatPr defaultColWidth="9.42578125" defaultRowHeight="15"/>
  <cols>
    <col min="1" max="1" width="5.28515625" customWidth="1"/>
    <col min="2" max="2" width="30.42578125" customWidth="1"/>
    <col min="3" max="3" width="18.42578125" customWidth="1"/>
    <col min="4" max="9" width="10.28515625" style="35" customWidth="1"/>
    <col min="10" max="16" width="9" style="35" customWidth="1"/>
    <col min="17" max="17" width="15.7109375" style="35" customWidth="1"/>
    <col min="258" max="258" width="5.28515625" customWidth="1"/>
    <col min="259" max="259" width="26.140625" customWidth="1"/>
    <col min="260" max="260" width="13.28515625" customWidth="1"/>
    <col min="261" max="261" width="9.140625" customWidth="1"/>
    <col min="262" max="262" width="10.42578125" customWidth="1"/>
    <col min="263" max="263" width="9.7109375" customWidth="1"/>
    <col min="264" max="265" width="9.140625" customWidth="1"/>
    <col min="266" max="268" width="10" customWidth="1"/>
    <col min="269" max="269" width="10.42578125" customWidth="1"/>
    <col min="270" max="270" width="10.28515625" customWidth="1"/>
    <col min="271" max="271" width="7.42578125" customWidth="1"/>
    <col min="514" max="514" width="5.28515625" customWidth="1"/>
    <col min="515" max="515" width="26.140625" customWidth="1"/>
    <col min="516" max="516" width="13.28515625" customWidth="1"/>
    <col min="517" max="517" width="9.140625" customWidth="1"/>
    <col min="518" max="518" width="10.42578125" customWidth="1"/>
    <col min="519" max="519" width="9.7109375" customWidth="1"/>
    <col min="520" max="521" width="9.140625" customWidth="1"/>
    <col min="522" max="524" width="10" customWidth="1"/>
    <col min="525" max="525" width="10.42578125" customWidth="1"/>
    <col min="526" max="526" width="10.28515625" customWidth="1"/>
    <col min="527" max="527" width="7.42578125" customWidth="1"/>
    <col min="770" max="770" width="5.28515625" customWidth="1"/>
    <col min="771" max="771" width="26.140625" customWidth="1"/>
    <col min="772" max="772" width="13.28515625" customWidth="1"/>
    <col min="773" max="773" width="9.140625" customWidth="1"/>
    <col min="774" max="774" width="10.42578125" customWidth="1"/>
    <col min="775" max="775" width="9.7109375" customWidth="1"/>
    <col min="776" max="777" width="9.140625" customWidth="1"/>
    <col min="778" max="780" width="10" customWidth="1"/>
    <col min="781" max="781" width="10.42578125" customWidth="1"/>
    <col min="782" max="782" width="10.28515625" customWidth="1"/>
    <col min="783" max="783" width="7.42578125" customWidth="1"/>
    <col min="1026" max="1026" width="5.28515625" customWidth="1"/>
    <col min="1027" max="1027" width="26.140625" customWidth="1"/>
    <col min="1028" max="1028" width="13.28515625" customWidth="1"/>
    <col min="1029" max="1029" width="9.140625" customWidth="1"/>
    <col min="1030" max="1030" width="10.42578125" customWidth="1"/>
    <col min="1031" max="1031" width="9.7109375" customWidth="1"/>
    <col min="1032" max="1033" width="9.140625" customWidth="1"/>
    <col min="1034" max="1036" width="10" customWidth="1"/>
    <col min="1037" max="1037" width="10.42578125" customWidth="1"/>
    <col min="1038" max="1038" width="10.28515625" customWidth="1"/>
    <col min="1039" max="1039" width="7.42578125" customWidth="1"/>
    <col min="1282" max="1282" width="5.28515625" customWidth="1"/>
    <col min="1283" max="1283" width="26.140625" customWidth="1"/>
    <col min="1284" max="1284" width="13.28515625" customWidth="1"/>
    <col min="1285" max="1285" width="9.140625" customWidth="1"/>
    <col min="1286" max="1286" width="10.42578125" customWidth="1"/>
    <col min="1287" max="1287" width="9.7109375" customWidth="1"/>
    <col min="1288" max="1289" width="9.140625" customWidth="1"/>
    <col min="1290" max="1292" width="10" customWidth="1"/>
    <col min="1293" max="1293" width="10.42578125" customWidth="1"/>
    <col min="1294" max="1294" width="10.28515625" customWidth="1"/>
    <col min="1295" max="1295" width="7.42578125" customWidth="1"/>
    <col min="1538" max="1538" width="5.28515625" customWidth="1"/>
    <col min="1539" max="1539" width="26.140625" customWidth="1"/>
    <col min="1540" max="1540" width="13.28515625" customWidth="1"/>
    <col min="1541" max="1541" width="9.140625" customWidth="1"/>
    <col min="1542" max="1542" width="10.42578125" customWidth="1"/>
    <col min="1543" max="1543" width="9.7109375" customWidth="1"/>
    <col min="1544" max="1545" width="9.140625" customWidth="1"/>
    <col min="1546" max="1548" width="10" customWidth="1"/>
    <col min="1549" max="1549" width="10.42578125" customWidth="1"/>
    <col min="1550" max="1550" width="10.28515625" customWidth="1"/>
    <col min="1551" max="1551" width="7.42578125" customWidth="1"/>
    <col min="1794" max="1794" width="5.28515625" customWidth="1"/>
    <col min="1795" max="1795" width="26.140625" customWidth="1"/>
    <col min="1796" max="1796" width="13.28515625" customWidth="1"/>
    <col min="1797" max="1797" width="9.140625" customWidth="1"/>
    <col min="1798" max="1798" width="10.42578125" customWidth="1"/>
    <col min="1799" max="1799" width="9.7109375" customWidth="1"/>
    <col min="1800" max="1801" width="9.140625" customWidth="1"/>
    <col min="1802" max="1804" width="10" customWidth="1"/>
    <col min="1805" max="1805" width="10.42578125" customWidth="1"/>
    <col min="1806" max="1806" width="10.28515625" customWidth="1"/>
    <col min="1807" max="1807" width="7.42578125" customWidth="1"/>
    <col min="2050" max="2050" width="5.28515625" customWidth="1"/>
    <col min="2051" max="2051" width="26.140625" customWidth="1"/>
    <col min="2052" max="2052" width="13.28515625" customWidth="1"/>
    <col min="2053" max="2053" width="9.140625" customWidth="1"/>
    <col min="2054" max="2054" width="10.42578125" customWidth="1"/>
    <col min="2055" max="2055" width="9.7109375" customWidth="1"/>
    <col min="2056" max="2057" width="9.140625" customWidth="1"/>
    <col min="2058" max="2060" width="10" customWidth="1"/>
    <col min="2061" max="2061" width="10.42578125" customWidth="1"/>
    <col min="2062" max="2062" width="10.28515625" customWidth="1"/>
    <col min="2063" max="2063" width="7.42578125" customWidth="1"/>
    <col min="2306" max="2306" width="5.28515625" customWidth="1"/>
    <col min="2307" max="2307" width="26.140625" customWidth="1"/>
    <col min="2308" max="2308" width="13.28515625" customWidth="1"/>
    <col min="2309" max="2309" width="9.140625" customWidth="1"/>
    <col min="2310" max="2310" width="10.42578125" customWidth="1"/>
    <col min="2311" max="2311" width="9.7109375" customWidth="1"/>
    <col min="2312" max="2313" width="9.140625" customWidth="1"/>
    <col min="2314" max="2316" width="10" customWidth="1"/>
    <col min="2317" max="2317" width="10.42578125" customWidth="1"/>
    <col min="2318" max="2318" width="10.28515625" customWidth="1"/>
    <col min="2319" max="2319" width="7.42578125" customWidth="1"/>
    <col min="2562" max="2562" width="5.28515625" customWidth="1"/>
    <col min="2563" max="2563" width="26.140625" customWidth="1"/>
    <col min="2564" max="2564" width="13.28515625" customWidth="1"/>
    <col min="2565" max="2565" width="9.140625" customWidth="1"/>
    <col min="2566" max="2566" width="10.42578125" customWidth="1"/>
    <col min="2567" max="2567" width="9.7109375" customWidth="1"/>
    <col min="2568" max="2569" width="9.140625" customWidth="1"/>
    <col min="2570" max="2572" width="10" customWidth="1"/>
    <col min="2573" max="2573" width="10.42578125" customWidth="1"/>
    <col min="2574" max="2574" width="10.28515625" customWidth="1"/>
    <col min="2575" max="2575" width="7.42578125" customWidth="1"/>
    <col min="2818" max="2818" width="5.28515625" customWidth="1"/>
    <col min="2819" max="2819" width="26.140625" customWidth="1"/>
    <col min="2820" max="2820" width="13.28515625" customWidth="1"/>
    <col min="2821" max="2821" width="9.140625" customWidth="1"/>
    <col min="2822" max="2822" width="10.42578125" customWidth="1"/>
    <col min="2823" max="2823" width="9.7109375" customWidth="1"/>
    <col min="2824" max="2825" width="9.140625" customWidth="1"/>
    <col min="2826" max="2828" width="10" customWidth="1"/>
    <col min="2829" max="2829" width="10.42578125" customWidth="1"/>
    <col min="2830" max="2830" width="10.28515625" customWidth="1"/>
    <col min="2831" max="2831" width="7.42578125" customWidth="1"/>
    <col min="3074" max="3074" width="5.28515625" customWidth="1"/>
    <col min="3075" max="3075" width="26.140625" customWidth="1"/>
    <col min="3076" max="3076" width="13.28515625" customWidth="1"/>
    <col min="3077" max="3077" width="9.140625" customWidth="1"/>
    <col min="3078" max="3078" width="10.42578125" customWidth="1"/>
    <col min="3079" max="3079" width="9.7109375" customWidth="1"/>
    <col min="3080" max="3081" width="9.140625" customWidth="1"/>
    <col min="3082" max="3084" width="10" customWidth="1"/>
    <col min="3085" max="3085" width="10.42578125" customWidth="1"/>
    <col min="3086" max="3086" width="10.28515625" customWidth="1"/>
    <col min="3087" max="3087" width="7.42578125" customWidth="1"/>
    <col min="3330" max="3330" width="5.28515625" customWidth="1"/>
    <col min="3331" max="3331" width="26.140625" customWidth="1"/>
    <col min="3332" max="3332" width="13.28515625" customWidth="1"/>
    <col min="3333" max="3333" width="9.140625" customWidth="1"/>
    <col min="3334" max="3334" width="10.42578125" customWidth="1"/>
    <col min="3335" max="3335" width="9.7109375" customWidth="1"/>
    <col min="3336" max="3337" width="9.140625" customWidth="1"/>
    <col min="3338" max="3340" width="10" customWidth="1"/>
    <col min="3341" max="3341" width="10.42578125" customWidth="1"/>
    <col min="3342" max="3342" width="10.28515625" customWidth="1"/>
    <col min="3343" max="3343" width="7.42578125" customWidth="1"/>
    <col min="3586" max="3586" width="5.28515625" customWidth="1"/>
    <col min="3587" max="3587" width="26.140625" customWidth="1"/>
    <col min="3588" max="3588" width="13.28515625" customWidth="1"/>
    <col min="3589" max="3589" width="9.140625" customWidth="1"/>
    <col min="3590" max="3590" width="10.42578125" customWidth="1"/>
    <col min="3591" max="3591" width="9.7109375" customWidth="1"/>
    <col min="3592" max="3593" width="9.140625" customWidth="1"/>
    <col min="3594" max="3596" width="10" customWidth="1"/>
    <col min="3597" max="3597" width="10.42578125" customWidth="1"/>
    <col min="3598" max="3598" width="10.28515625" customWidth="1"/>
    <col min="3599" max="3599" width="7.42578125" customWidth="1"/>
    <col min="3842" max="3842" width="5.28515625" customWidth="1"/>
    <col min="3843" max="3843" width="26.140625" customWidth="1"/>
    <col min="3844" max="3844" width="13.28515625" customWidth="1"/>
    <col min="3845" max="3845" width="9.140625" customWidth="1"/>
    <col min="3846" max="3846" width="10.42578125" customWidth="1"/>
    <col min="3847" max="3847" width="9.7109375" customWidth="1"/>
    <col min="3848" max="3849" width="9.140625" customWidth="1"/>
    <col min="3850" max="3852" width="10" customWidth="1"/>
    <col min="3853" max="3853" width="10.42578125" customWidth="1"/>
    <col min="3854" max="3854" width="10.28515625" customWidth="1"/>
    <col min="3855" max="3855" width="7.42578125" customWidth="1"/>
    <col min="4098" max="4098" width="5.28515625" customWidth="1"/>
    <col min="4099" max="4099" width="26.140625" customWidth="1"/>
    <col min="4100" max="4100" width="13.28515625" customWidth="1"/>
    <col min="4101" max="4101" width="9.140625" customWidth="1"/>
    <col min="4102" max="4102" width="10.42578125" customWidth="1"/>
    <col min="4103" max="4103" width="9.7109375" customWidth="1"/>
    <col min="4104" max="4105" width="9.140625" customWidth="1"/>
    <col min="4106" max="4108" width="10" customWidth="1"/>
    <col min="4109" max="4109" width="10.42578125" customWidth="1"/>
    <col min="4110" max="4110" width="10.28515625" customWidth="1"/>
    <col min="4111" max="4111" width="7.42578125" customWidth="1"/>
    <col min="4354" max="4354" width="5.28515625" customWidth="1"/>
    <col min="4355" max="4355" width="26.140625" customWidth="1"/>
    <col min="4356" max="4356" width="13.28515625" customWidth="1"/>
    <col min="4357" max="4357" width="9.140625" customWidth="1"/>
    <col min="4358" max="4358" width="10.42578125" customWidth="1"/>
    <col min="4359" max="4359" width="9.7109375" customWidth="1"/>
    <col min="4360" max="4361" width="9.140625" customWidth="1"/>
    <col min="4362" max="4364" width="10" customWidth="1"/>
    <col min="4365" max="4365" width="10.42578125" customWidth="1"/>
    <col min="4366" max="4366" width="10.28515625" customWidth="1"/>
    <col min="4367" max="4367" width="7.42578125" customWidth="1"/>
    <col min="4610" max="4610" width="5.28515625" customWidth="1"/>
    <col min="4611" max="4611" width="26.140625" customWidth="1"/>
    <col min="4612" max="4612" width="13.28515625" customWidth="1"/>
    <col min="4613" max="4613" width="9.140625" customWidth="1"/>
    <col min="4614" max="4614" width="10.42578125" customWidth="1"/>
    <col min="4615" max="4615" width="9.7109375" customWidth="1"/>
    <col min="4616" max="4617" width="9.140625" customWidth="1"/>
    <col min="4618" max="4620" width="10" customWidth="1"/>
    <col min="4621" max="4621" width="10.42578125" customWidth="1"/>
    <col min="4622" max="4622" width="10.28515625" customWidth="1"/>
    <col min="4623" max="4623" width="7.42578125" customWidth="1"/>
    <col min="4866" max="4866" width="5.28515625" customWidth="1"/>
    <col min="4867" max="4867" width="26.140625" customWidth="1"/>
    <col min="4868" max="4868" width="13.28515625" customWidth="1"/>
    <col min="4869" max="4869" width="9.140625" customWidth="1"/>
    <col min="4870" max="4870" width="10.42578125" customWidth="1"/>
    <col min="4871" max="4871" width="9.7109375" customWidth="1"/>
    <col min="4872" max="4873" width="9.140625" customWidth="1"/>
    <col min="4874" max="4876" width="10" customWidth="1"/>
    <col min="4877" max="4877" width="10.42578125" customWidth="1"/>
    <col min="4878" max="4878" width="10.28515625" customWidth="1"/>
    <col min="4879" max="4879" width="7.42578125" customWidth="1"/>
    <col min="5122" max="5122" width="5.28515625" customWidth="1"/>
    <col min="5123" max="5123" width="26.140625" customWidth="1"/>
    <col min="5124" max="5124" width="13.28515625" customWidth="1"/>
    <col min="5125" max="5125" width="9.140625" customWidth="1"/>
    <col min="5126" max="5126" width="10.42578125" customWidth="1"/>
    <col min="5127" max="5127" width="9.7109375" customWidth="1"/>
    <col min="5128" max="5129" width="9.140625" customWidth="1"/>
    <col min="5130" max="5132" width="10" customWidth="1"/>
    <col min="5133" max="5133" width="10.42578125" customWidth="1"/>
    <col min="5134" max="5134" width="10.28515625" customWidth="1"/>
    <col min="5135" max="5135" width="7.42578125" customWidth="1"/>
    <col min="5378" max="5378" width="5.28515625" customWidth="1"/>
    <col min="5379" max="5379" width="26.140625" customWidth="1"/>
    <col min="5380" max="5380" width="13.28515625" customWidth="1"/>
    <col min="5381" max="5381" width="9.140625" customWidth="1"/>
    <col min="5382" max="5382" width="10.42578125" customWidth="1"/>
    <col min="5383" max="5383" width="9.7109375" customWidth="1"/>
    <col min="5384" max="5385" width="9.140625" customWidth="1"/>
    <col min="5386" max="5388" width="10" customWidth="1"/>
    <col min="5389" max="5389" width="10.42578125" customWidth="1"/>
    <col min="5390" max="5390" width="10.28515625" customWidth="1"/>
    <col min="5391" max="5391" width="7.42578125" customWidth="1"/>
    <col min="5634" max="5634" width="5.28515625" customWidth="1"/>
    <col min="5635" max="5635" width="26.140625" customWidth="1"/>
    <col min="5636" max="5636" width="13.28515625" customWidth="1"/>
    <col min="5637" max="5637" width="9.140625" customWidth="1"/>
    <col min="5638" max="5638" width="10.42578125" customWidth="1"/>
    <col min="5639" max="5639" width="9.7109375" customWidth="1"/>
    <col min="5640" max="5641" width="9.140625" customWidth="1"/>
    <col min="5642" max="5644" width="10" customWidth="1"/>
    <col min="5645" max="5645" width="10.42578125" customWidth="1"/>
    <col min="5646" max="5646" width="10.28515625" customWidth="1"/>
    <col min="5647" max="5647" width="7.42578125" customWidth="1"/>
    <col min="5890" max="5890" width="5.28515625" customWidth="1"/>
    <col min="5891" max="5891" width="26.140625" customWidth="1"/>
    <col min="5892" max="5892" width="13.28515625" customWidth="1"/>
    <col min="5893" max="5893" width="9.140625" customWidth="1"/>
    <col min="5894" max="5894" width="10.42578125" customWidth="1"/>
    <col min="5895" max="5895" width="9.7109375" customWidth="1"/>
    <col min="5896" max="5897" width="9.140625" customWidth="1"/>
    <col min="5898" max="5900" width="10" customWidth="1"/>
    <col min="5901" max="5901" width="10.42578125" customWidth="1"/>
    <col min="5902" max="5902" width="10.28515625" customWidth="1"/>
    <col min="5903" max="5903" width="7.42578125" customWidth="1"/>
    <col min="6146" max="6146" width="5.28515625" customWidth="1"/>
    <col min="6147" max="6147" width="26.140625" customWidth="1"/>
    <col min="6148" max="6148" width="13.28515625" customWidth="1"/>
    <col min="6149" max="6149" width="9.140625" customWidth="1"/>
    <col min="6150" max="6150" width="10.42578125" customWidth="1"/>
    <col min="6151" max="6151" width="9.7109375" customWidth="1"/>
    <col min="6152" max="6153" width="9.140625" customWidth="1"/>
    <col min="6154" max="6156" width="10" customWidth="1"/>
    <col min="6157" max="6157" width="10.42578125" customWidth="1"/>
    <col min="6158" max="6158" width="10.28515625" customWidth="1"/>
    <col min="6159" max="6159" width="7.42578125" customWidth="1"/>
    <col min="6402" max="6402" width="5.28515625" customWidth="1"/>
    <col min="6403" max="6403" width="26.140625" customWidth="1"/>
    <col min="6404" max="6404" width="13.28515625" customWidth="1"/>
    <col min="6405" max="6405" width="9.140625" customWidth="1"/>
    <col min="6406" max="6406" width="10.42578125" customWidth="1"/>
    <col min="6407" max="6407" width="9.7109375" customWidth="1"/>
    <col min="6408" max="6409" width="9.140625" customWidth="1"/>
    <col min="6410" max="6412" width="10" customWidth="1"/>
    <col min="6413" max="6413" width="10.42578125" customWidth="1"/>
    <col min="6414" max="6414" width="10.28515625" customWidth="1"/>
    <col min="6415" max="6415" width="7.42578125" customWidth="1"/>
    <col min="6658" max="6658" width="5.28515625" customWidth="1"/>
    <col min="6659" max="6659" width="26.140625" customWidth="1"/>
    <col min="6660" max="6660" width="13.28515625" customWidth="1"/>
    <col min="6661" max="6661" width="9.140625" customWidth="1"/>
    <col min="6662" max="6662" width="10.42578125" customWidth="1"/>
    <col min="6663" max="6663" width="9.7109375" customWidth="1"/>
    <col min="6664" max="6665" width="9.140625" customWidth="1"/>
    <col min="6666" max="6668" width="10" customWidth="1"/>
    <col min="6669" max="6669" width="10.42578125" customWidth="1"/>
    <col min="6670" max="6670" width="10.28515625" customWidth="1"/>
    <col min="6671" max="6671" width="7.42578125" customWidth="1"/>
    <col min="6914" max="6914" width="5.28515625" customWidth="1"/>
    <col min="6915" max="6915" width="26.140625" customWidth="1"/>
    <col min="6916" max="6916" width="13.28515625" customWidth="1"/>
    <col min="6917" max="6917" width="9.140625" customWidth="1"/>
    <col min="6918" max="6918" width="10.42578125" customWidth="1"/>
    <col min="6919" max="6919" width="9.7109375" customWidth="1"/>
    <col min="6920" max="6921" width="9.140625" customWidth="1"/>
    <col min="6922" max="6924" width="10" customWidth="1"/>
    <col min="6925" max="6925" width="10.42578125" customWidth="1"/>
    <col min="6926" max="6926" width="10.28515625" customWidth="1"/>
    <col min="6927" max="6927" width="7.42578125" customWidth="1"/>
    <col min="7170" max="7170" width="5.28515625" customWidth="1"/>
    <col min="7171" max="7171" width="26.140625" customWidth="1"/>
    <col min="7172" max="7172" width="13.28515625" customWidth="1"/>
    <col min="7173" max="7173" width="9.140625" customWidth="1"/>
    <col min="7174" max="7174" width="10.42578125" customWidth="1"/>
    <col min="7175" max="7175" width="9.7109375" customWidth="1"/>
    <col min="7176" max="7177" width="9.140625" customWidth="1"/>
    <col min="7178" max="7180" width="10" customWidth="1"/>
    <col min="7181" max="7181" width="10.42578125" customWidth="1"/>
    <col min="7182" max="7182" width="10.28515625" customWidth="1"/>
    <col min="7183" max="7183" width="7.42578125" customWidth="1"/>
    <col min="7426" max="7426" width="5.28515625" customWidth="1"/>
    <col min="7427" max="7427" width="26.140625" customWidth="1"/>
    <col min="7428" max="7428" width="13.28515625" customWidth="1"/>
    <col min="7429" max="7429" width="9.140625" customWidth="1"/>
    <col min="7430" max="7430" width="10.42578125" customWidth="1"/>
    <col min="7431" max="7431" width="9.7109375" customWidth="1"/>
    <col min="7432" max="7433" width="9.140625" customWidth="1"/>
    <col min="7434" max="7436" width="10" customWidth="1"/>
    <col min="7437" max="7437" width="10.42578125" customWidth="1"/>
    <col min="7438" max="7438" width="10.28515625" customWidth="1"/>
    <col min="7439" max="7439" width="7.42578125" customWidth="1"/>
    <col min="7682" max="7682" width="5.28515625" customWidth="1"/>
    <col min="7683" max="7683" width="26.140625" customWidth="1"/>
    <col min="7684" max="7684" width="13.28515625" customWidth="1"/>
    <col min="7685" max="7685" width="9.140625" customWidth="1"/>
    <col min="7686" max="7686" width="10.42578125" customWidth="1"/>
    <col min="7687" max="7687" width="9.7109375" customWidth="1"/>
    <col min="7688" max="7689" width="9.140625" customWidth="1"/>
    <col min="7690" max="7692" width="10" customWidth="1"/>
    <col min="7693" max="7693" width="10.42578125" customWidth="1"/>
    <col min="7694" max="7694" width="10.28515625" customWidth="1"/>
    <col min="7695" max="7695" width="7.42578125" customWidth="1"/>
    <col min="7938" max="7938" width="5.28515625" customWidth="1"/>
    <col min="7939" max="7939" width="26.140625" customWidth="1"/>
    <col min="7940" max="7940" width="13.28515625" customWidth="1"/>
    <col min="7941" max="7941" width="9.140625" customWidth="1"/>
    <col min="7942" max="7942" width="10.42578125" customWidth="1"/>
    <col min="7943" max="7943" width="9.7109375" customWidth="1"/>
    <col min="7944" max="7945" width="9.140625" customWidth="1"/>
    <col min="7946" max="7948" width="10" customWidth="1"/>
    <col min="7949" max="7949" width="10.42578125" customWidth="1"/>
    <col min="7950" max="7950" width="10.28515625" customWidth="1"/>
    <col min="7951" max="7951" width="7.42578125" customWidth="1"/>
    <col min="8194" max="8194" width="5.28515625" customWidth="1"/>
    <col min="8195" max="8195" width="26.140625" customWidth="1"/>
    <col min="8196" max="8196" width="13.28515625" customWidth="1"/>
    <col min="8197" max="8197" width="9.140625" customWidth="1"/>
    <col min="8198" max="8198" width="10.42578125" customWidth="1"/>
    <col min="8199" max="8199" width="9.7109375" customWidth="1"/>
    <col min="8200" max="8201" width="9.140625" customWidth="1"/>
    <col min="8202" max="8204" width="10" customWidth="1"/>
    <col min="8205" max="8205" width="10.42578125" customWidth="1"/>
    <col min="8206" max="8206" width="10.28515625" customWidth="1"/>
    <col min="8207" max="8207" width="7.42578125" customWidth="1"/>
    <col min="8450" max="8450" width="5.28515625" customWidth="1"/>
    <col min="8451" max="8451" width="26.140625" customWidth="1"/>
    <col min="8452" max="8452" width="13.28515625" customWidth="1"/>
    <col min="8453" max="8453" width="9.140625" customWidth="1"/>
    <col min="8454" max="8454" width="10.42578125" customWidth="1"/>
    <col min="8455" max="8455" width="9.7109375" customWidth="1"/>
    <col min="8456" max="8457" width="9.140625" customWidth="1"/>
    <col min="8458" max="8460" width="10" customWidth="1"/>
    <col min="8461" max="8461" width="10.42578125" customWidth="1"/>
    <col min="8462" max="8462" width="10.28515625" customWidth="1"/>
    <col min="8463" max="8463" width="7.42578125" customWidth="1"/>
    <col min="8706" max="8706" width="5.28515625" customWidth="1"/>
    <col min="8707" max="8707" width="26.140625" customWidth="1"/>
    <col min="8708" max="8708" width="13.28515625" customWidth="1"/>
    <col min="8709" max="8709" width="9.140625" customWidth="1"/>
    <col min="8710" max="8710" width="10.42578125" customWidth="1"/>
    <col min="8711" max="8711" width="9.7109375" customWidth="1"/>
    <col min="8712" max="8713" width="9.140625" customWidth="1"/>
    <col min="8714" max="8716" width="10" customWidth="1"/>
    <col min="8717" max="8717" width="10.42578125" customWidth="1"/>
    <col min="8718" max="8718" width="10.28515625" customWidth="1"/>
    <col min="8719" max="8719" width="7.42578125" customWidth="1"/>
    <col min="8962" max="8962" width="5.28515625" customWidth="1"/>
    <col min="8963" max="8963" width="26.140625" customWidth="1"/>
    <col min="8964" max="8964" width="13.28515625" customWidth="1"/>
    <col min="8965" max="8965" width="9.140625" customWidth="1"/>
    <col min="8966" max="8966" width="10.42578125" customWidth="1"/>
    <col min="8967" max="8967" width="9.7109375" customWidth="1"/>
    <col min="8968" max="8969" width="9.140625" customWidth="1"/>
    <col min="8970" max="8972" width="10" customWidth="1"/>
    <col min="8973" max="8973" width="10.42578125" customWidth="1"/>
    <col min="8974" max="8974" width="10.28515625" customWidth="1"/>
    <col min="8975" max="8975" width="7.42578125" customWidth="1"/>
    <col min="9218" max="9218" width="5.28515625" customWidth="1"/>
    <col min="9219" max="9219" width="26.140625" customWidth="1"/>
    <col min="9220" max="9220" width="13.28515625" customWidth="1"/>
    <col min="9221" max="9221" width="9.140625" customWidth="1"/>
    <col min="9222" max="9222" width="10.42578125" customWidth="1"/>
    <col min="9223" max="9223" width="9.7109375" customWidth="1"/>
    <col min="9224" max="9225" width="9.140625" customWidth="1"/>
    <col min="9226" max="9228" width="10" customWidth="1"/>
    <col min="9229" max="9229" width="10.42578125" customWidth="1"/>
    <col min="9230" max="9230" width="10.28515625" customWidth="1"/>
    <col min="9231" max="9231" width="7.42578125" customWidth="1"/>
    <col min="9474" max="9474" width="5.28515625" customWidth="1"/>
    <col min="9475" max="9475" width="26.140625" customWidth="1"/>
    <col min="9476" max="9476" width="13.28515625" customWidth="1"/>
    <col min="9477" max="9477" width="9.140625" customWidth="1"/>
    <col min="9478" max="9478" width="10.42578125" customWidth="1"/>
    <col min="9479" max="9479" width="9.7109375" customWidth="1"/>
    <col min="9480" max="9481" width="9.140625" customWidth="1"/>
    <col min="9482" max="9484" width="10" customWidth="1"/>
    <col min="9485" max="9485" width="10.42578125" customWidth="1"/>
    <col min="9486" max="9486" width="10.28515625" customWidth="1"/>
    <col min="9487" max="9487" width="7.42578125" customWidth="1"/>
    <col min="9730" max="9730" width="5.28515625" customWidth="1"/>
    <col min="9731" max="9731" width="26.140625" customWidth="1"/>
    <col min="9732" max="9732" width="13.28515625" customWidth="1"/>
    <col min="9733" max="9733" width="9.140625" customWidth="1"/>
    <col min="9734" max="9734" width="10.42578125" customWidth="1"/>
    <col min="9735" max="9735" width="9.7109375" customWidth="1"/>
    <col min="9736" max="9737" width="9.140625" customWidth="1"/>
    <col min="9738" max="9740" width="10" customWidth="1"/>
    <col min="9741" max="9741" width="10.42578125" customWidth="1"/>
    <col min="9742" max="9742" width="10.28515625" customWidth="1"/>
    <col min="9743" max="9743" width="7.42578125" customWidth="1"/>
    <col min="9986" max="9986" width="5.28515625" customWidth="1"/>
    <col min="9987" max="9987" width="26.140625" customWidth="1"/>
    <col min="9988" max="9988" width="13.28515625" customWidth="1"/>
    <col min="9989" max="9989" width="9.140625" customWidth="1"/>
    <col min="9990" max="9990" width="10.42578125" customWidth="1"/>
    <col min="9991" max="9991" width="9.7109375" customWidth="1"/>
    <col min="9992" max="9993" width="9.140625" customWidth="1"/>
    <col min="9994" max="9996" width="10" customWidth="1"/>
    <col min="9997" max="9997" width="10.42578125" customWidth="1"/>
    <col min="9998" max="9998" width="10.28515625" customWidth="1"/>
    <col min="9999" max="9999" width="7.42578125" customWidth="1"/>
    <col min="10242" max="10242" width="5.28515625" customWidth="1"/>
    <col min="10243" max="10243" width="26.140625" customWidth="1"/>
    <col min="10244" max="10244" width="13.28515625" customWidth="1"/>
    <col min="10245" max="10245" width="9.140625" customWidth="1"/>
    <col min="10246" max="10246" width="10.42578125" customWidth="1"/>
    <col min="10247" max="10247" width="9.7109375" customWidth="1"/>
    <col min="10248" max="10249" width="9.140625" customWidth="1"/>
    <col min="10250" max="10252" width="10" customWidth="1"/>
    <col min="10253" max="10253" width="10.42578125" customWidth="1"/>
    <col min="10254" max="10254" width="10.28515625" customWidth="1"/>
    <col min="10255" max="10255" width="7.42578125" customWidth="1"/>
    <col min="10498" max="10498" width="5.28515625" customWidth="1"/>
    <col min="10499" max="10499" width="26.140625" customWidth="1"/>
    <col min="10500" max="10500" width="13.28515625" customWidth="1"/>
    <col min="10501" max="10501" width="9.140625" customWidth="1"/>
    <col min="10502" max="10502" width="10.42578125" customWidth="1"/>
    <col min="10503" max="10503" width="9.7109375" customWidth="1"/>
    <col min="10504" max="10505" width="9.140625" customWidth="1"/>
    <col min="10506" max="10508" width="10" customWidth="1"/>
    <col min="10509" max="10509" width="10.42578125" customWidth="1"/>
    <col min="10510" max="10510" width="10.28515625" customWidth="1"/>
    <col min="10511" max="10511" width="7.42578125" customWidth="1"/>
    <col min="10754" max="10754" width="5.28515625" customWidth="1"/>
    <col min="10755" max="10755" width="26.140625" customWidth="1"/>
    <col min="10756" max="10756" width="13.28515625" customWidth="1"/>
    <col min="10757" max="10757" width="9.140625" customWidth="1"/>
    <col min="10758" max="10758" width="10.42578125" customWidth="1"/>
    <col min="10759" max="10759" width="9.7109375" customWidth="1"/>
    <col min="10760" max="10761" width="9.140625" customWidth="1"/>
    <col min="10762" max="10764" width="10" customWidth="1"/>
    <col min="10765" max="10765" width="10.42578125" customWidth="1"/>
    <col min="10766" max="10766" width="10.28515625" customWidth="1"/>
    <col min="10767" max="10767" width="7.42578125" customWidth="1"/>
    <col min="11010" max="11010" width="5.28515625" customWidth="1"/>
    <col min="11011" max="11011" width="26.140625" customWidth="1"/>
    <col min="11012" max="11012" width="13.28515625" customWidth="1"/>
    <col min="11013" max="11013" width="9.140625" customWidth="1"/>
    <col min="11014" max="11014" width="10.42578125" customWidth="1"/>
    <col min="11015" max="11015" width="9.7109375" customWidth="1"/>
    <col min="11016" max="11017" width="9.140625" customWidth="1"/>
    <col min="11018" max="11020" width="10" customWidth="1"/>
    <col min="11021" max="11021" width="10.42578125" customWidth="1"/>
    <col min="11022" max="11022" width="10.28515625" customWidth="1"/>
    <col min="11023" max="11023" width="7.42578125" customWidth="1"/>
    <col min="11266" max="11266" width="5.28515625" customWidth="1"/>
    <col min="11267" max="11267" width="26.140625" customWidth="1"/>
    <col min="11268" max="11268" width="13.28515625" customWidth="1"/>
    <col min="11269" max="11269" width="9.140625" customWidth="1"/>
    <col min="11270" max="11270" width="10.42578125" customWidth="1"/>
    <col min="11271" max="11271" width="9.7109375" customWidth="1"/>
    <col min="11272" max="11273" width="9.140625" customWidth="1"/>
    <col min="11274" max="11276" width="10" customWidth="1"/>
    <col min="11277" max="11277" width="10.42578125" customWidth="1"/>
    <col min="11278" max="11278" width="10.28515625" customWidth="1"/>
    <col min="11279" max="11279" width="7.42578125" customWidth="1"/>
    <col min="11522" max="11522" width="5.28515625" customWidth="1"/>
    <col min="11523" max="11523" width="26.140625" customWidth="1"/>
    <col min="11524" max="11524" width="13.28515625" customWidth="1"/>
    <col min="11525" max="11525" width="9.140625" customWidth="1"/>
    <col min="11526" max="11526" width="10.42578125" customWidth="1"/>
    <col min="11527" max="11527" width="9.7109375" customWidth="1"/>
    <col min="11528" max="11529" width="9.140625" customWidth="1"/>
    <col min="11530" max="11532" width="10" customWidth="1"/>
    <col min="11533" max="11533" width="10.42578125" customWidth="1"/>
    <col min="11534" max="11534" width="10.28515625" customWidth="1"/>
    <col min="11535" max="11535" width="7.42578125" customWidth="1"/>
    <col min="11778" max="11778" width="5.28515625" customWidth="1"/>
    <col min="11779" max="11779" width="26.140625" customWidth="1"/>
    <col min="11780" max="11780" width="13.28515625" customWidth="1"/>
    <col min="11781" max="11781" width="9.140625" customWidth="1"/>
    <col min="11782" max="11782" width="10.42578125" customWidth="1"/>
    <col min="11783" max="11783" width="9.7109375" customWidth="1"/>
    <col min="11784" max="11785" width="9.140625" customWidth="1"/>
    <col min="11786" max="11788" width="10" customWidth="1"/>
    <col min="11789" max="11789" width="10.42578125" customWidth="1"/>
    <col min="11790" max="11790" width="10.28515625" customWidth="1"/>
    <col min="11791" max="11791" width="7.42578125" customWidth="1"/>
    <col min="12034" max="12034" width="5.28515625" customWidth="1"/>
    <col min="12035" max="12035" width="26.140625" customWidth="1"/>
    <col min="12036" max="12036" width="13.28515625" customWidth="1"/>
    <col min="12037" max="12037" width="9.140625" customWidth="1"/>
    <col min="12038" max="12038" width="10.42578125" customWidth="1"/>
    <col min="12039" max="12039" width="9.7109375" customWidth="1"/>
    <col min="12040" max="12041" width="9.140625" customWidth="1"/>
    <col min="12042" max="12044" width="10" customWidth="1"/>
    <col min="12045" max="12045" width="10.42578125" customWidth="1"/>
    <col min="12046" max="12046" width="10.28515625" customWidth="1"/>
    <col min="12047" max="12047" width="7.42578125" customWidth="1"/>
    <col min="12290" max="12290" width="5.28515625" customWidth="1"/>
    <col min="12291" max="12291" width="26.140625" customWidth="1"/>
    <col min="12292" max="12292" width="13.28515625" customWidth="1"/>
    <col min="12293" max="12293" width="9.140625" customWidth="1"/>
    <col min="12294" max="12294" width="10.42578125" customWidth="1"/>
    <col min="12295" max="12295" width="9.7109375" customWidth="1"/>
    <col min="12296" max="12297" width="9.140625" customWidth="1"/>
    <col min="12298" max="12300" width="10" customWidth="1"/>
    <col min="12301" max="12301" width="10.42578125" customWidth="1"/>
    <col min="12302" max="12302" width="10.28515625" customWidth="1"/>
    <col min="12303" max="12303" width="7.42578125" customWidth="1"/>
    <col min="12546" max="12546" width="5.28515625" customWidth="1"/>
    <col min="12547" max="12547" width="26.140625" customWidth="1"/>
    <col min="12548" max="12548" width="13.28515625" customWidth="1"/>
    <col min="12549" max="12549" width="9.140625" customWidth="1"/>
    <col min="12550" max="12550" width="10.42578125" customWidth="1"/>
    <col min="12551" max="12551" width="9.7109375" customWidth="1"/>
    <col min="12552" max="12553" width="9.140625" customWidth="1"/>
    <col min="12554" max="12556" width="10" customWidth="1"/>
    <col min="12557" max="12557" width="10.42578125" customWidth="1"/>
    <col min="12558" max="12558" width="10.28515625" customWidth="1"/>
    <col min="12559" max="12559" width="7.42578125" customWidth="1"/>
    <col min="12802" max="12802" width="5.28515625" customWidth="1"/>
    <col min="12803" max="12803" width="26.140625" customWidth="1"/>
    <col min="12804" max="12804" width="13.28515625" customWidth="1"/>
    <col min="12805" max="12805" width="9.140625" customWidth="1"/>
    <col min="12806" max="12806" width="10.42578125" customWidth="1"/>
    <col min="12807" max="12807" width="9.7109375" customWidth="1"/>
    <col min="12808" max="12809" width="9.140625" customWidth="1"/>
    <col min="12810" max="12812" width="10" customWidth="1"/>
    <col min="12813" max="12813" width="10.42578125" customWidth="1"/>
    <col min="12814" max="12814" width="10.28515625" customWidth="1"/>
    <col min="12815" max="12815" width="7.42578125" customWidth="1"/>
    <col min="13058" max="13058" width="5.28515625" customWidth="1"/>
    <col min="13059" max="13059" width="26.140625" customWidth="1"/>
    <col min="13060" max="13060" width="13.28515625" customWidth="1"/>
    <col min="13061" max="13061" width="9.140625" customWidth="1"/>
    <col min="13062" max="13062" width="10.42578125" customWidth="1"/>
    <col min="13063" max="13063" width="9.7109375" customWidth="1"/>
    <col min="13064" max="13065" width="9.140625" customWidth="1"/>
    <col min="13066" max="13068" width="10" customWidth="1"/>
    <col min="13069" max="13069" width="10.42578125" customWidth="1"/>
    <col min="13070" max="13070" width="10.28515625" customWidth="1"/>
    <col min="13071" max="13071" width="7.42578125" customWidth="1"/>
    <col min="13314" max="13314" width="5.28515625" customWidth="1"/>
    <col min="13315" max="13315" width="26.140625" customWidth="1"/>
    <col min="13316" max="13316" width="13.28515625" customWidth="1"/>
    <col min="13317" max="13317" width="9.140625" customWidth="1"/>
    <col min="13318" max="13318" width="10.42578125" customWidth="1"/>
    <col min="13319" max="13319" width="9.7109375" customWidth="1"/>
    <col min="13320" max="13321" width="9.140625" customWidth="1"/>
    <col min="13322" max="13324" width="10" customWidth="1"/>
    <col min="13325" max="13325" width="10.42578125" customWidth="1"/>
    <col min="13326" max="13326" width="10.28515625" customWidth="1"/>
    <col min="13327" max="13327" width="7.42578125" customWidth="1"/>
    <col min="13570" max="13570" width="5.28515625" customWidth="1"/>
    <col min="13571" max="13571" width="26.140625" customWidth="1"/>
    <col min="13572" max="13572" width="13.28515625" customWidth="1"/>
    <col min="13573" max="13573" width="9.140625" customWidth="1"/>
    <col min="13574" max="13574" width="10.42578125" customWidth="1"/>
    <col min="13575" max="13575" width="9.7109375" customWidth="1"/>
    <col min="13576" max="13577" width="9.140625" customWidth="1"/>
    <col min="13578" max="13580" width="10" customWidth="1"/>
    <col min="13581" max="13581" width="10.42578125" customWidth="1"/>
    <col min="13582" max="13582" width="10.28515625" customWidth="1"/>
    <col min="13583" max="13583" width="7.42578125" customWidth="1"/>
    <col min="13826" max="13826" width="5.28515625" customWidth="1"/>
    <col min="13827" max="13827" width="26.140625" customWidth="1"/>
    <col min="13828" max="13828" width="13.28515625" customWidth="1"/>
    <col min="13829" max="13829" width="9.140625" customWidth="1"/>
    <col min="13830" max="13830" width="10.42578125" customWidth="1"/>
    <col min="13831" max="13831" width="9.7109375" customWidth="1"/>
    <col min="13832" max="13833" width="9.140625" customWidth="1"/>
    <col min="13834" max="13836" width="10" customWidth="1"/>
    <col min="13837" max="13837" width="10.42578125" customWidth="1"/>
    <col min="13838" max="13838" width="10.28515625" customWidth="1"/>
    <col min="13839" max="13839" width="7.42578125" customWidth="1"/>
    <col min="14082" max="14082" width="5.28515625" customWidth="1"/>
    <col min="14083" max="14083" width="26.140625" customWidth="1"/>
    <col min="14084" max="14084" width="13.28515625" customWidth="1"/>
    <col min="14085" max="14085" width="9.140625" customWidth="1"/>
    <col min="14086" max="14086" width="10.42578125" customWidth="1"/>
    <col min="14087" max="14087" width="9.7109375" customWidth="1"/>
    <col min="14088" max="14089" width="9.140625" customWidth="1"/>
    <col min="14090" max="14092" width="10" customWidth="1"/>
    <col min="14093" max="14093" width="10.42578125" customWidth="1"/>
    <col min="14094" max="14094" width="10.28515625" customWidth="1"/>
    <col min="14095" max="14095" width="7.42578125" customWidth="1"/>
    <col min="14338" max="14338" width="5.28515625" customWidth="1"/>
    <col min="14339" max="14339" width="26.140625" customWidth="1"/>
    <col min="14340" max="14340" width="13.28515625" customWidth="1"/>
    <col min="14341" max="14341" width="9.140625" customWidth="1"/>
    <col min="14342" max="14342" width="10.42578125" customWidth="1"/>
    <col min="14343" max="14343" width="9.7109375" customWidth="1"/>
    <col min="14344" max="14345" width="9.140625" customWidth="1"/>
    <col min="14346" max="14348" width="10" customWidth="1"/>
    <col min="14349" max="14349" width="10.42578125" customWidth="1"/>
    <col min="14350" max="14350" width="10.28515625" customWidth="1"/>
    <col min="14351" max="14351" width="7.42578125" customWidth="1"/>
    <col min="14594" max="14594" width="5.28515625" customWidth="1"/>
    <col min="14595" max="14595" width="26.140625" customWidth="1"/>
    <col min="14596" max="14596" width="13.28515625" customWidth="1"/>
    <col min="14597" max="14597" width="9.140625" customWidth="1"/>
    <col min="14598" max="14598" width="10.42578125" customWidth="1"/>
    <col min="14599" max="14599" width="9.7109375" customWidth="1"/>
    <col min="14600" max="14601" width="9.140625" customWidth="1"/>
    <col min="14602" max="14604" width="10" customWidth="1"/>
    <col min="14605" max="14605" width="10.42578125" customWidth="1"/>
    <col min="14606" max="14606" width="10.28515625" customWidth="1"/>
    <col min="14607" max="14607" width="7.42578125" customWidth="1"/>
    <col min="14850" max="14850" width="5.28515625" customWidth="1"/>
    <col min="14851" max="14851" width="26.140625" customWidth="1"/>
    <col min="14852" max="14852" width="13.28515625" customWidth="1"/>
    <col min="14853" max="14853" width="9.140625" customWidth="1"/>
    <col min="14854" max="14854" width="10.42578125" customWidth="1"/>
    <col min="14855" max="14855" width="9.7109375" customWidth="1"/>
    <col min="14856" max="14857" width="9.140625" customWidth="1"/>
    <col min="14858" max="14860" width="10" customWidth="1"/>
    <col min="14861" max="14861" width="10.42578125" customWidth="1"/>
    <col min="14862" max="14862" width="10.28515625" customWidth="1"/>
    <col min="14863" max="14863" width="7.42578125" customWidth="1"/>
    <col min="15106" max="15106" width="5.28515625" customWidth="1"/>
    <col min="15107" max="15107" width="26.140625" customWidth="1"/>
    <col min="15108" max="15108" width="13.28515625" customWidth="1"/>
    <col min="15109" max="15109" width="9.140625" customWidth="1"/>
    <col min="15110" max="15110" width="10.42578125" customWidth="1"/>
    <col min="15111" max="15111" width="9.7109375" customWidth="1"/>
    <col min="15112" max="15113" width="9.140625" customWidth="1"/>
    <col min="15114" max="15116" width="10" customWidth="1"/>
    <col min="15117" max="15117" width="10.42578125" customWidth="1"/>
    <col min="15118" max="15118" width="10.28515625" customWidth="1"/>
    <col min="15119" max="15119" width="7.42578125" customWidth="1"/>
    <col min="15362" max="15362" width="5.28515625" customWidth="1"/>
    <col min="15363" max="15363" width="26.140625" customWidth="1"/>
    <col min="15364" max="15364" width="13.28515625" customWidth="1"/>
    <col min="15365" max="15365" width="9.140625" customWidth="1"/>
    <col min="15366" max="15366" width="10.42578125" customWidth="1"/>
    <col min="15367" max="15367" width="9.7109375" customWidth="1"/>
    <col min="15368" max="15369" width="9.140625" customWidth="1"/>
    <col min="15370" max="15372" width="10" customWidth="1"/>
    <col min="15373" max="15373" width="10.42578125" customWidth="1"/>
    <col min="15374" max="15374" width="10.28515625" customWidth="1"/>
    <col min="15375" max="15375" width="7.42578125" customWidth="1"/>
    <col min="15618" max="15618" width="5.28515625" customWidth="1"/>
    <col min="15619" max="15619" width="26.140625" customWidth="1"/>
    <col min="15620" max="15620" width="13.28515625" customWidth="1"/>
    <col min="15621" max="15621" width="9.140625" customWidth="1"/>
    <col min="15622" max="15622" width="10.42578125" customWidth="1"/>
    <col min="15623" max="15623" width="9.7109375" customWidth="1"/>
    <col min="15624" max="15625" width="9.140625" customWidth="1"/>
    <col min="15626" max="15628" width="10" customWidth="1"/>
    <col min="15629" max="15629" width="10.42578125" customWidth="1"/>
    <col min="15630" max="15630" width="10.28515625" customWidth="1"/>
    <col min="15631" max="15631" width="7.42578125" customWidth="1"/>
    <col min="15874" max="15874" width="5.28515625" customWidth="1"/>
    <col min="15875" max="15875" width="26.140625" customWidth="1"/>
    <col min="15876" max="15876" width="13.28515625" customWidth="1"/>
    <col min="15877" max="15877" width="9.140625" customWidth="1"/>
    <col min="15878" max="15878" width="10.42578125" customWidth="1"/>
    <col min="15879" max="15879" width="9.7109375" customWidth="1"/>
    <col min="15880" max="15881" width="9.140625" customWidth="1"/>
    <col min="15882" max="15884" width="10" customWidth="1"/>
    <col min="15885" max="15885" width="10.42578125" customWidth="1"/>
    <col min="15886" max="15886" width="10.28515625" customWidth="1"/>
    <col min="15887" max="15887" width="7.42578125" customWidth="1"/>
    <col min="16130" max="16130" width="5.28515625" customWidth="1"/>
    <col min="16131" max="16131" width="26.140625" customWidth="1"/>
    <col min="16132" max="16132" width="13.28515625" customWidth="1"/>
    <col min="16133" max="16133" width="9.140625" customWidth="1"/>
    <col min="16134" max="16134" width="10.42578125" customWidth="1"/>
    <col min="16135" max="16135" width="9.7109375" customWidth="1"/>
    <col min="16136" max="16137" width="9.140625" customWidth="1"/>
    <col min="16138" max="16140" width="10" customWidth="1"/>
    <col min="16141" max="16141" width="10.42578125" customWidth="1"/>
    <col min="16142" max="16142" width="10.28515625" customWidth="1"/>
    <col min="16143" max="16143" width="7.42578125" customWidth="1"/>
  </cols>
  <sheetData>
    <row r="1" spans="1:17" ht="15" customHeight="1">
      <c r="A1" s="92" t="s">
        <v>24</v>
      </c>
      <c r="B1" s="92"/>
      <c r="C1" s="92"/>
      <c r="D1" s="37"/>
      <c r="E1" s="49"/>
      <c r="F1" s="49"/>
      <c r="G1" s="49"/>
      <c r="H1" s="49"/>
      <c r="I1" s="49"/>
      <c r="J1" s="96" t="s">
        <v>25</v>
      </c>
      <c r="K1" s="96"/>
      <c r="L1" s="96"/>
      <c r="M1" s="96"/>
      <c r="N1" s="96"/>
      <c r="O1" s="97"/>
      <c r="P1" s="97"/>
      <c r="Q1" s="97"/>
    </row>
    <row r="2" spans="1:17" ht="15" customHeight="1">
      <c r="A2" s="92" t="s">
        <v>26</v>
      </c>
      <c r="B2" s="92"/>
      <c r="C2" s="92"/>
      <c r="D2" s="37"/>
      <c r="E2" s="49"/>
      <c r="F2" s="49"/>
      <c r="G2" s="49"/>
      <c r="H2" s="49"/>
      <c r="I2" s="49"/>
      <c r="J2" s="96" t="s">
        <v>27</v>
      </c>
      <c r="K2" s="96"/>
      <c r="L2" s="96"/>
      <c r="M2" s="96"/>
      <c r="N2" s="96"/>
      <c r="O2" s="96"/>
      <c r="P2" s="96"/>
      <c r="Q2" s="96"/>
    </row>
    <row r="3" spans="1:17" ht="15" customHeight="1">
      <c r="A3" s="96" t="s">
        <v>28</v>
      </c>
      <c r="B3" s="96"/>
      <c r="C3" s="96"/>
      <c r="D3" s="37"/>
      <c r="E3" s="49"/>
      <c r="F3" s="49"/>
      <c r="G3" s="49"/>
      <c r="H3" s="49"/>
      <c r="I3" s="49"/>
      <c r="J3" s="49"/>
      <c r="K3" s="49"/>
      <c r="L3" s="49"/>
      <c r="M3" s="49"/>
      <c r="N3" s="49"/>
      <c r="O3" s="49"/>
      <c r="P3" s="49"/>
      <c r="Q3" s="49"/>
    </row>
    <row r="4" spans="1:17" ht="15" customHeight="1">
      <c r="A4" s="22"/>
      <c r="B4" s="22"/>
      <c r="C4" s="22"/>
      <c r="D4" s="37"/>
      <c r="E4" s="49"/>
      <c r="F4" s="49"/>
      <c r="G4" s="49"/>
      <c r="H4" s="49"/>
      <c r="I4" s="49"/>
      <c r="J4" s="49"/>
      <c r="K4" s="49"/>
      <c r="L4" s="49"/>
      <c r="M4" s="49"/>
      <c r="N4" s="49"/>
      <c r="O4" s="49"/>
      <c r="P4" s="49"/>
      <c r="Q4" s="61" t="s">
        <v>29</v>
      </c>
    </row>
    <row r="5" spans="1:17" ht="52.5" customHeight="1">
      <c r="A5" s="104" t="s">
        <v>144</v>
      </c>
      <c r="B5" s="104"/>
      <c r="C5" s="104"/>
      <c r="D5" s="104"/>
      <c r="E5" s="104"/>
      <c r="F5" s="104"/>
      <c r="G5" s="104"/>
      <c r="H5" s="104"/>
      <c r="I5" s="104"/>
      <c r="J5" s="104"/>
      <c r="K5" s="104"/>
      <c r="L5" s="104"/>
      <c r="M5" s="104"/>
      <c r="N5" s="104"/>
      <c r="O5" s="104"/>
      <c r="P5" s="104"/>
      <c r="Q5" s="104"/>
    </row>
    <row r="7" spans="1:17" ht="27.75" customHeight="1">
      <c r="A7" s="102" t="s">
        <v>3</v>
      </c>
      <c r="B7" s="105" t="s">
        <v>30</v>
      </c>
      <c r="C7" s="106"/>
      <c r="D7" s="107" t="s">
        <v>31</v>
      </c>
      <c r="E7" s="108"/>
      <c r="F7" s="108"/>
      <c r="G7" s="108"/>
      <c r="H7" s="108"/>
      <c r="I7" s="109"/>
      <c r="J7" s="110" t="s">
        <v>32</v>
      </c>
      <c r="K7" s="111"/>
      <c r="L7" s="111"/>
      <c r="M7" s="111"/>
      <c r="N7" s="111"/>
      <c r="O7" s="111"/>
      <c r="P7" s="112"/>
      <c r="Q7" s="58" t="s">
        <v>9</v>
      </c>
    </row>
    <row r="8" spans="1:17" ht="45.75" customHeight="1">
      <c r="A8" s="103"/>
      <c r="B8" s="39" t="s">
        <v>33</v>
      </c>
      <c r="C8" s="40" t="s">
        <v>34</v>
      </c>
      <c r="D8" s="41" t="s">
        <v>12</v>
      </c>
      <c r="E8" s="38" t="s">
        <v>13</v>
      </c>
      <c r="F8" s="38" t="s">
        <v>14</v>
      </c>
      <c r="G8" s="38" t="s">
        <v>15</v>
      </c>
      <c r="H8" s="38" t="s">
        <v>16</v>
      </c>
      <c r="I8" s="38" t="s">
        <v>35</v>
      </c>
      <c r="J8" s="54" t="s">
        <v>12</v>
      </c>
      <c r="K8" s="54" t="s">
        <v>13</v>
      </c>
      <c r="L8" s="54" t="s">
        <v>14</v>
      </c>
      <c r="M8" s="54" t="s">
        <v>15</v>
      </c>
      <c r="N8" s="54" t="s">
        <v>16</v>
      </c>
      <c r="O8" s="54" t="s">
        <v>36</v>
      </c>
      <c r="P8" s="54" t="s">
        <v>35</v>
      </c>
      <c r="Q8" s="58"/>
    </row>
    <row r="9" spans="1:17" ht="19.5" customHeight="1">
      <c r="A9" s="42"/>
      <c r="B9" s="43"/>
      <c r="C9" s="44">
        <v>-1</v>
      </c>
      <c r="D9" s="44">
        <v>-2</v>
      </c>
      <c r="E9" s="44">
        <v>-3</v>
      </c>
      <c r="F9" s="44">
        <v>-4</v>
      </c>
      <c r="G9" s="44"/>
      <c r="H9" s="44">
        <v>-5</v>
      </c>
      <c r="I9" s="44">
        <v>-17</v>
      </c>
      <c r="J9" s="44">
        <v>-18</v>
      </c>
      <c r="K9" s="44">
        <v>-19</v>
      </c>
      <c r="L9" s="44">
        <v>-20</v>
      </c>
      <c r="M9" s="44">
        <v>-21</v>
      </c>
      <c r="N9" s="44">
        <v>-22</v>
      </c>
      <c r="O9" s="44">
        <v>-23</v>
      </c>
      <c r="P9" s="44">
        <v>-28</v>
      </c>
      <c r="Q9" s="58"/>
    </row>
    <row r="10" spans="1:17" ht="24.75" customHeight="1">
      <c r="A10" s="9" t="s">
        <v>37</v>
      </c>
      <c r="B10" s="5"/>
      <c r="C10" s="7"/>
      <c r="D10" s="45"/>
      <c r="E10" s="50"/>
      <c r="F10" s="50"/>
      <c r="G10" s="50"/>
      <c r="H10" s="50"/>
      <c r="I10" s="55"/>
      <c r="J10" s="45"/>
      <c r="K10" s="45"/>
      <c r="L10" s="45"/>
      <c r="M10" s="45"/>
      <c r="N10" s="45"/>
      <c r="O10" s="58"/>
      <c r="P10" s="59"/>
      <c r="Q10" s="62"/>
    </row>
    <row r="11" spans="1:17" ht="24" customHeight="1">
      <c r="A11" s="81" t="s">
        <v>38</v>
      </c>
      <c r="B11" s="12" t="s">
        <v>39</v>
      </c>
      <c r="C11" s="81" t="s">
        <v>40</v>
      </c>
      <c r="D11" s="46" t="s">
        <v>41</v>
      </c>
      <c r="E11" s="46" t="s">
        <v>41</v>
      </c>
      <c r="F11" s="46"/>
      <c r="G11" s="82"/>
      <c r="H11" s="82"/>
      <c r="I11" s="56">
        <f>COUNTIF(D11:H11,"X")</f>
        <v>2</v>
      </c>
      <c r="J11" s="52"/>
      <c r="K11" s="57"/>
      <c r="L11" s="57" t="s">
        <v>41</v>
      </c>
      <c r="M11" s="52"/>
      <c r="N11" s="52"/>
      <c r="O11" s="57"/>
      <c r="P11" s="60">
        <f>COUNTIF(J11:O11,"X")</f>
        <v>1</v>
      </c>
      <c r="Q11" s="62"/>
    </row>
    <row r="12" spans="1:17" ht="26.25" customHeight="1">
      <c r="A12" s="9" t="s">
        <v>42</v>
      </c>
      <c r="B12" s="12"/>
      <c r="C12" s="12"/>
      <c r="D12" s="46"/>
      <c r="E12" s="51"/>
      <c r="F12" s="51"/>
      <c r="G12" s="51"/>
      <c r="H12" s="51"/>
      <c r="I12" s="56"/>
      <c r="J12" s="52"/>
      <c r="K12" s="52"/>
      <c r="L12" s="52"/>
      <c r="M12" s="52"/>
      <c r="N12" s="52"/>
      <c r="O12" s="57"/>
      <c r="P12" s="60">
        <f t="shared" ref="P12:P25" si="0">COUNTIF(J12:O12,"X")</f>
        <v>0</v>
      </c>
      <c r="Q12" s="62"/>
    </row>
    <row r="13" spans="1:17" ht="29.25" customHeight="1">
      <c r="A13" s="81" t="s">
        <v>38</v>
      </c>
      <c r="B13" s="12" t="s">
        <v>43</v>
      </c>
      <c r="C13" s="81" t="s">
        <v>44</v>
      </c>
      <c r="D13" s="46"/>
      <c r="E13" s="46" t="s">
        <v>41</v>
      </c>
      <c r="F13" s="46"/>
      <c r="G13" s="46"/>
      <c r="H13" s="82"/>
      <c r="I13" s="56">
        <f t="shared" ref="I13:I18" si="1">COUNTIF(D13:H13,"X")</f>
        <v>1</v>
      </c>
      <c r="J13" s="52" t="s">
        <v>41</v>
      </c>
      <c r="K13" s="52" t="s">
        <v>41</v>
      </c>
      <c r="L13" s="52" t="s">
        <v>41</v>
      </c>
      <c r="M13" s="52"/>
      <c r="N13" s="52"/>
      <c r="O13" s="57"/>
      <c r="P13" s="60">
        <f t="shared" si="0"/>
        <v>3</v>
      </c>
      <c r="Q13" s="62"/>
    </row>
    <row r="14" spans="1:17" ht="24" customHeight="1">
      <c r="A14" s="81" t="s">
        <v>45</v>
      </c>
      <c r="B14" s="14" t="s">
        <v>46</v>
      </c>
      <c r="C14" s="15" t="s">
        <v>47</v>
      </c>
      <c r="D14" s="46"/>
      <c r="E14" s="46"/>
      <c r="F14" s="46"/>
      <c r="G14" s="46"/>
      <c r="H14" s="82"/>
      <c r="I14" s="56">
        <f t="shared" si="1"/>
        <v>0</v>
      </c>
      <c r="J14" s="52"/>
      <c r="K14" s="57" t="s">
        <v>41</v>
      </c>
      <c r="L14" s="57" t="s">
        <v>41</v>
      </c>
      <c r="M14" s="52"/>
      <c r="N14" s="52"/>
      <c r="O14" s="57"/>
      <c r="P14" s="60">
        <f t="shared" si="0"/>
        <v>2</v>
      </c>
      <c r="Q14" s="62"/>
    </row>
    <row r="15" spans="1:17" ht="27" customHeight="1">
      <c r="A15" s="81" t="s">
        <v>48</v>
      </c>
      <c r="B15" s="14" t="s">
        <v>49</v>
      </c>
      <c r="C15" s="15" t="s">
        <v>50</v>
      </c>
      <c r="D15" s="46"/>
      <c r="E15" s="51"/>
      <c r="F15" s="51"/>
      <c r="G15" s="51"/>
      <c r="H15" s="51"/>
      <c r="I15" s="56">
        <f t="shared" si="1"/>
        <v>0</v>
      </c>
      <c r="J15" s="52"/>
      <c r="K15" s="52"/>
      <c r="L15" s="52"/>
      <c r="M15" s="52"/>
      <c r="N15" s="52"/>
      <c r="O15" s="57"/>
      <c r="P15" s="60">
        <f t="shared" si="0"/>
        <v>0</v>
      </c>
      <c r="Q15" s="62"/>
    </row>
    <row r="16" spans="1:17" ht="24" customHeight="1">
      <c r="A16" s="81" t="s">
        <v>51</v>
      </c>
      <c r="B16" s="14" t="s">
        <v>52</v>
      </c>
      <c r="C16" s="15" t="s">
        <v>53</v>
      </c>
      <c r="D16" s="46"/>
      <c r="E16" s="51"/>
      <c r="F16" s="51"/>
      <c r="G16" s="51"/>
      <c r="H16" s="51"/>
      <c r="I16" s="56">
        <f t="shared" si="1"/>
        <v>0</v>
      </c>
      <c r="J16" s="52"/>
      <c r="K16" s="57"/>
      <c r="L16" s="57" t="s">
        <v>41</v>
      </c>
      <c r="M16" s="52" t="s">
        <v>41</v>
      </c>
      <c r="N16" s="52"/>
      <c r="O16" s="57"/>
      <c r="P16" s="60">
        <f t="shared" si="0"/>
        <v>2</v>
      </c>
      <c r="Q16" s="62"/>
    </row>
    <row r="17" spans="1:17" ht="29.25" customHeight="1">
      <c r="A17" s="81" t="s">
        <v>54</v>
      </c>
      <c r="B17" s="14" t="s">
        <v>55</v>
      </c>
      <c r="C17" s="15" t="s">
        <v>56</v>
      </c>
      <c r="D17" s="46"/>
      <c r="E17" s="51"/>
      <c r="F17" s="51" t="s">
        <v>41</v>
      </c>
      <c r="G17" s="51"/>
      <c r="H17" s="51"/>
      <c r="I17" s="56">
        <f t="shared" si="1"/>
        <v>1</v>
      </c>
      <c r="J17" s="52"/>
      <c r="K17" s="52"/>
      <c r="L17" s="52"/>
      <c r="M17" s="52" t="s">
        <v>41</v>
      </c>
      <c r="N17" s="52"/>
      <c r="O17" s="57"/>
      <c r="P17" s="60">
        <f t="shared" si="0"/>
        <v>1</v>
      </c>
      <c r="Q17" s="57"/>
    </row>
    <row r="18" spans="1:17" ht="29.25" customHeight="1">
      <c r="A18" s="81" t="s">
        <v>57</v>
      </c>
      <c r="B18" s="14" t="s">
        <v>58</v>
      </c>
      <c r="C18" s="15" t="s">
        <v>59</v>
      </c>
      <c r="D18" s="46" t="s">
        <v>41</v>
      </c>
      <c r="E18" s="51"/>
      <c r="F18" s="51"/>
      <c r="G18" s="51"/>
      <c r="H18" s="51"/>
      <c r="I18" s="56">
        <f t="shared" si="1"/>
        <v>1</v>
      </c>
      <c r="J18" s="52"/>
      <c r="K18" s="52"/>
      <c r="L18" s="52" t="s">
        <v>41</v>
      </c>
      <c r="M18" s="52"/>
      <c r="N18" s="52"/>
      <c r="O18" s="57"/>
      <c r="P18" s="60">
        <f t="shared" si="0"/>
        <v>1</v>
      </c>
      <c r="Q18" s="57"/>
    </row>
    <row r="19" spans="1:17" ht="29.25" customHeight="1">
      <c r="A19" s="81" t="s">
        <v>60</v>
      </c>
      <c r="B19" s="14" t="s">
        <v>61</v>
      </c>
      <c r="C19" s="15" t="s">
        <v>62</v>
      </c>
      <c r="D19" s="46" t="s">
        <v>41</v>
      </c>
      <c r="E19" s="51"/>
      <c r="F19" s="51"/>
      <c r="G19" s="51"/>
      <c r="H19" s="51"/>
      <c r="I19" s="56">
        <f t="shared" ref="I19:I25" si="2">COUNTIF(D19:H19,"X")</f>
        <v>1</v>
      </c>
      <c r="J19" s="52"/>
      <c r="K19" s="52"/>
      <c r="L19" s="52" t="s">
        <v>41</v>
      </c>
      <c r="M19" s="52"/>
      <c r="N19" s="52"/>
      <c r="O19" s="57"/>
      <c r="P19" s="60">
        <f t="shared" si="0"/>
        <v>1</v>
      </c>
      <c r="Q19" s="57"/>
    </row>
    <row r="20" spans="1:17" ht="29.25" customHeight="1">
      <c r="A20" s="81" t="s">
        <v>63</v>
      </c>
      <c r="B20" s="14" t="s">
        <v>64</v>
      </c>
      <c r="C20" s="15" t="s">
        <v>65</v>
      </c>
      <c r="D20" s="46"/>
      <c r="E20" s="51"/>
      <c r="F20" s="51"/>
      <c r="G20" s="51"/>
      <c r="H20" s="51"/>
      <c r="I20" s="56">
        <f t="shared" si="2"/>
        <v>0</v>
      </c>
      <c r="J20" s="52"/>
      <c r="K20" s="52" t="s">
        <v>41</v>
      </c>
      <c r="L20" s="52" t="s">
        <v>41</v>
      </c>
      <c r="M20" s="52"/>
      <c r="N20" s="52"/>
      <c r="O20" s="57"/>
      <c r="P20" s="60">
        <f t="shared" si="0"/>
        <v>2</v>
      </c>
      <c r="Q20" s="57"/>
    </row>
    <row r="21" spans="1:17" ht="29.25" customHeight="1">
      <c r="A21" s="81" t="s">
        <v>66</v>
      </c>
      <c r="B21" s="14" t="s">
        <v>67</v>
      </c>
      <c r="C21" s="15">
        <v>1010162</v>
      </c>
      <c r="D21" s="46"/>
      <c r="E21" s="51"/>
      <c r="F21" s="51"/>
      <c r="G21" s="51"/>
      <c r="H21" s="51"/>
      <c r="I21" s="56">
        <f t="shared" si="2"/>
        <v>0</v>
      </c>
      <c r="J21" s="52"/>
      <c r="K21" s="52"/>
      <c r="L21" s="52" t="s">
        <v>41</v>
      </c>
      <c r="M21" s="52" t="s">
        <v>41</v>
      </c>
      <c r="N21" s="52"/>
      <c r="O21" s="57"/>
      <c r="P21" s="60">
        <f t="shared" si="0"/>
        <v>2</v>
      </c>
      <c r="Q21" s="57"/>
    </row>
    <row r="22" spans="1:17" ht="29.25" customHeight="1">
      <c r="A22" s="81" t="s">
        <v>68</v>
      </c>
      <c r="B22" s="14" t="s">
        <v>69</v>
      </c>
      <c r="C22" s="15">
        <v>1010141</v>
      </c>
      <c r="D22" s="46"/>
      <c r="E22" s="51"/>
      <c r="F22" s="51"/>
      <c r="H22" s="51"/>
      <c r="I22" s="56">
        <f t="shared" si="2"/>
        <v>0</v>
      </c>
      <c r="J22" s="52"/>
      <c r="K22" s="52" t="s">
        <v>41</v>
      </c>
      <c r="L22" s="52" t="s">
        <v>41</v>
      </c>
      <c r="M22" s="52"/>
      <c r="N22" s="52"/>
      <c r="O22" s="57"/>
      <c r="P22" s="60">
        <f t="shared" si="0"/>
        <v>2</v>
      </c>
      <c r="Q22" s="57"/>
    </row>
    <row r="23" spans="1:17" ht="29.25" customHeight="1">
      <c r="A23" s="81" t="s">
        <v>70</v>
      </c>
      <c r="B23" s="14" t="s">
        <v>71</v>
      </c>
      <c r="C23" s="83" t="s">
        <v>72</v>
      </c>
      <c r="D23" s="46"/>
      <c r="E23" s="51"/>
      <c r="F23" s="51"/>
      <c r="G23" s="51" t="s">
        <v>41</v>
      </c>
      <c r="H23" s="51"/>
      <c r="I23" s="56">
        <f t="shared" si="2"/>
        <v>1</v>
      </c>
      <c r="J23" s="52"/>
      <c r="K23" s="52"/>
      <c r="L23" s="52"/>
      <c r="M23" s="52"/>
      <c r="N23" s="52"/>
      <c r="O23" s="57"/>
      <c r="P23" s="60">
        <f t="shared" si="0"/>
        <v>0</v>
      </c>
      <c r="Q23" s="57"/>
    </row>
    <row r="24" spans="1:17" ht="24.75" customHeight="1">
      <c r="A24" s="81" t="s">
        <v>73</v>
      </c>
      <c r="B24" s="14" t="s">
        <v>74</v>
      </c>
      <c r="C24" s="83" t="s">
        <v>75</v>
      </c>
      <c r="D24" s="46"/>
      <c r="E24" s="52"/>
      <c r="F24" s="52"/>
      <c r="G24" s="52"/>
      <c r="H24" s="52"/>
      <c r="I24" s="56">
        <f t="shared" si="2"/>
        <v>0</v>
      </c>
      <c r="J24" s="52"/>
      <c r="K24" s="52"/>
      <c r="L24" s="52"/>
      <c r="M24" s="52"/>
      <c r="N24" s="52"/>
      <c r="O24" s="57"/>
      <c r="P24" s="60">
        <f t="shared" si="0"/>
        <v>0</v>
      </c>
      <c r="Q24" s="62" t="s">
        <v>76</v>
      </c>
    </row>
    <row r="25" spans="1:17" ht="23.25" customHeight="1">
      <c r="A25" s="81" t="s">
        <v>77</v>
      </c>
      <c r="B25" s="12" t="s">
        <v>78</v>
      </c>
      <c r="C25" s="84" t="s">
        <v>79</v>
      </c>
      <c r="D25" s="46"/>
      <c r="E25" s="52"/>
      <c r="F25" s="52"/>
      <c r="G25" s="52"/>
      <c r="H25" s="52"/>
      <c r="I25" s="56">
        <f t="shared" si="2"/>
        <v>0</v>
      </c>
      <c r="J25" s="52"/>
      <c r="K25" s="52"/>
      <c r="L25" s="52"/>
      <c r="M25" s="52"/>
      <c r="N25" s="52"/>
      <c r="O25" s="57"/>
      <c r="P25" s="60">
        <f t="shared" si="0"/>
        <v>0</v>
      </c>
      <c r="Q25" s="62"/>
    </row>
    <row r="26" spans="1:17" ht="20.25" customHeight="1">
      <c r="A26" s="113"/>
      <c r="B26" s="113"/>
      <c r="C26" s="113"/>
      <c r="D26" s="113"/>
      <c r="E26" s="113"/>
      <c r="F26" s="113"/>
      <c r="G26" s="113"/>
      <c r="H26" s="113"/>
      <c r="I26" s="113"/>
      <c r="J26" s="113"/>
      <c r="K26" s="113"/>
      <c r="L26" s="113"/>
      <c r="M26" s="113"/>
      <c r="N26" s="113"/>
      <c r="O26" s="113"/>
      <c r="P26" s="113"/>
      <c r="Q26" s="113"/>
    </row>
    <row r="27" spans="1:17" ht="39" customHeight="1">
      <c r="A27" s="98" t="s">
        <v>80</v>
      </c>
      <c r="B27" s="99"/>
      <c r="C27" s="99"/>
      <c r="D27" s="99"/>
      <c r="E27" s="99"/>
      <c r="F27" s="99"/>
      <c r="G27" s="99"/>
      <c r="H27" s="99"/>
      <c r="I27" s="99"/>
      <c r="J27" s="99"/>
      <c r="K27" s="99"/>
      <c r="L27" s="99"/>
      <c r="M27" s="99"/>
      <c r="N27" s="99"/>
      <c r="O27" s="99"/>
      <c r="P27" s="99"/>
      <c r="Q27" s="99"/>
    </row>
    <row r="28" spans="1:17" ht="17.25">
      <c r="A28" s="47"/>
      <c r="B28" s="47"/>
      <c r="C28" s="47"/>
      <c r="D28" s="48"/>
      <c r="E28" s="53"/>
      <c r="F28" s="53"/>
      <c r="G28" s="53"/>
      <c r="H28" s="53"/>
      <c r="I28" s="53"/>
      <c r="J28" s="100" t="s">
        <v>81</v>
      </c>
      <c r="K28" s="100"/>
      <c r="L28" s="100"/>
      <c r="M28" s="100"/>
      <c r="N28" s="100"/>
      <c r="O28" s="100"/>
      <c r="P28" s="100"/>
      <c r="Q28" s="100"/>
    </row>
    <row r="29" spans="1:17" ht="17.25">
      <c r="A29" s="47"/>
      <c r="B29" s="47"/>
      <c r="C29" s="47"/>
      <c r="D29" s="48"/>
      <c r="J29" s="101" t="s">
        <v>23</v>
      </c>
      <c r="K29" s="101"/>
      <c r="L29" s="101"/>
      <c r="M29" s="101"/>
      <c r="N29" s="101"/>
      <c r="O29" s="101"/>
      <c r="P29" s="101"/>
      <c r="Q29" s="101"/>
    </row>
  </sheetData>
  <mergeCells count="14">
    <mergeCell ref="A27:Q27"/>
    <mergeCell ref="J28:Q28"/>
    <mergeCell ref="J29:Q29"/>
    <mergeCell ref="A7:A8"/>
    <mergeCell ref="A5:Q5"/>
    <mergeCell ref="B7:C7"/>
    <mergeCell ref="D7:I7"/>
    <mergeCell ref="J7:P7"/>
    <mergeCell ref="A26:Q26"/>
    <mergeCell ref="A1:C1"/>
    <mergeCell ref="J1:Q1"/>
    <mergeCell ref="A2:C2"/>
    <mergeCell ref="J2:Q2"/>
    <mergeCell ref="A3:C3"/>
  </mergeCells>
  <pageMargins left="0.25" right="0.15972222222222199" top="0.51944444444444404" bottom="0.3" header="0.3" footer="0.15972222222222199"/>
  <pageSetup paperSize="9" orientation="landscape"/>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9"/>
  <sheetViews>
    <sheetView showZeros="0" tabSelected="1" topLeftCell="A6" workbookViewId="0">
      <selection activeCell="L11" sqref="L11"/>
    </sheetView>
  </sheetViews>
  <sheetFormatPr defaultColWidth="9.140625" defaultRowHeight="15"/>
  <cols>
    <col min="1" max="1" width="7.42578125" style="2" customWidth="1"/>
    <col min="2" max="2" width="22.140625" style="2" customWidth="1"/>
    <col min="3" max="3" width="13.42578125" style="2" customWidth="1"/>
    <col min="4" max="4" width="9.85546875" style="2" customWidth="1"/>
    <col min="5" max="5" width="20.85546875" style="2" customWidth="1"/>
    <col min="6" max="6" width="14" style="3" customWidth="1"/>
    <col min="7" max="7" width="13.42578125" style="3" customWidth="1"/>
    <col min="8" max="8" width="10.42578125" style="3" customWidth="1"/>
    <col min="9" max="9" width="10" style="3" customWidth="1"/>
    <col min="10" max="10" width="19.85546875" style="3" customWidth="1"/>
    <col min="11" max="11" width="9.140625" style="2"/>
    <col min="12" max="12" width="12.85546875" style="2" customWidth="1"/>
    <col min="13" max="16384" width="9.140625" style="2"/>
  </cols>
  <sheetData>
    <row r="1" spans="1:10" ht="15.75">
      <c r="A1" s="114" t="s">
        <v>24</v>
      </c>
      <c r="B1" s="114"/>
      <c r="C1" s="114"/>
      <c r="D1" s="114"/>
      <c r="E1" s="114"/>
      <c r="F1" s="96" t="s">
        <v>25</v>
      </c>
      <c r="G1" s="97"/>
      <c r="H1" s="97"/>
      <c r="I1" s="97"/>
      <c r="J1" s="97"/>
    </row>
    <row r="2" spans="1:10" ht="15.75">
      <c r="A2" s="114" t="s">
        <v>82</v>
      </c>
      <c r="B2" s="114"/>
      <c r="C2" s="114"/>
      <c r="D2" s="114"/>
      <c r="E2" s="114"/>
      <c r="F2" s="96" t="s">
        <v>27</v>
      </c>
      <c r="G2" s="96"/>
      <c r="H2" s="96"/>
      <c r="I2" s="96"/>
      <c r="J2" s="96"/>
    </row>
    <row r="3" spans="1:10" ht="15.75">
      <c r="A3" s="115" t="s">
        <v>83</v>
      </c>
      <c r="B3" s="115"/>
      <c r="C3" s="115"/>
      <c r="D3" s="115"/>
      <c r="E3" s="115"/>
      <c r="F3" s="4"/>
      <c r="G3" s="4"/>
      <c r="H3" s="4"/>
      <c r="I3" s="4"/>
      <c r="J3" s="4"/>
    </row>
    <row r="4" spans="1:10" ht="24.75" customHeight="1">
      <c r="J4" s="31" t="s">
        <v>84</v>
      </c>
    </row>
    <row r="5" spans="1:10" ht="28.5" customHeight="1">
      <c r="A5" s="116" t="s">
        <v>139</v>
      </c>
      <c r="B5" s="116"/>
      <c r="C5" s="116"/>
      <c r="D5" s="116"/>
      <c r="E5" s="116"/>
      <c r="F5" s="116"/>
      <c r="G5" s="116"/>
      <c r="H5" s="116"/>
      <c r="I5" s="116"/>
      <c r="J5" s="116"/>
    </row>
    <row r="7" spans="1:10" ht="39.75" customHeight="1">
      <c r="A7" s="129" t="s">
        <v>3</v>
      </c>
      <c r="B7" s="129" t="s">
        <v>85</v>
      </c>
      <c r="C7" s="131" t="s">
        <v>86</v>
      </c>
      <c r="D7" s="117" t="s">
        <v>87</v>
      </c>
      <c r="E7" s="118"/>
      <c r="F7" s="118"/>
      <c r="G7" s="119"/>
      <c r="H7" s="129" t="s">
        <v>88</v>
      </c>
      <c r="I7" s="120" t="s">
        <v>89</v>
      </c>
      <c r="J7" s="121"/>
    </row>
    <row r="8" spans="1:10" ht="72" customHeight="1">
      <c r="A8" s="129"/>
      <c r="B8" s="129"/>
      <c r="C8" s="132"/>
      <c r="D8" s="5" t="s">
        <v>90</v>
      </c>
      <c r="E8" s="6" t="s">
        <v>91</v>
      </c>
      <c r="F8" s="6" t="s">
        <v>92</v>
      </c>
      <c r="G8" s="6" t="s">
        <v>93</v>
      </c>
      <c r="H8" s="129"/>
      <c r="I8" s="5" t="s">
        <v>90</v>
      </c>
      <c r="J8" s="5" t="s">
        <v>94</v>
      </c>
    </row>
    <row r="9" spans="1:10" ht="24" customHeight="1">
      <c r="A9" s="8">
        <v>-1</v>
      </c>
      <c r="B9" s="8">
        <v>-2</v>
      </c>
      <c r="C9" s="8">
        <v>-3</v>
      </c>
      <c r="D9" s="8">
        <v>-4</v>
      </c>
      <c r="E9" s="8">
        <v>-5</v>
      </c>
      <c r="F9" s="8">
        <v>-6</v>
      </c>
      <c r="G9" s="8">
        <v>-7</v>
      </c>
      <c r="H9" s="8">
        <v>-8</v>
      </c>
      <c r="I9" s="8">
        <v>-9</v>
      </c>
      <c r="J9" s="8">
        <v>-10</v>
      </c>
    </row>
    <row r="10" spans="1:10" ht="24" customHeight="1">
      <c r="A10" s="9" t="s">
        <v>95</v>
      </c>
      <c r="B10" s="5"/>
      <c r="C10" s="5"/>
      <c r="D10" s="10">
        <v>1</v>
      </c>
      <c r="E10" s="5"/>
      <c r="F10" s="6"/>
      <c r="G10" s="6"/>
      <c r="H10" s="6"/>
      <c r="I10" s="6"/>
      <c r="J10" s="5"/>
    </row>
    <row r="11" spans="1:10" ht="47.25" customHeight="1">
      <c r="A11" s="81" t="s">
        <v>38</v>
      </c>
      <c r="B11" s="12" t="s">
        <v>39</v>
      </c>
      <c r="C11" s="81" t="s">
        <v>40</v>
      </c>
      <c r="D11" s="13" t="s">
        <v>96</v>
      </c>
      <c r="E11" s="23" t="s">
        <v>153</v>
      </c>
      <c r="F11" s="24" t="s">
        <v>101</v>
      </c>
      <c r="G11" s="24" t="s">
        <v>99</v>
      </c>
      <c r="H11" s="23"/>
      <c r="I11" s="23"/>
      <c r="J11" s="11"/>
    </row>
    <row r="12" spans="1:10" ht="24.6" customHeight="1">
      <c r="A12" s="9" t="s">
        <v>42</v>
      </c>
      <c r="B12" s="12"/>
      <c r="C12" s="12"/>
      <c r="D12" s="10">
        <v>13</v>
      </c>
      <c r="E12" s="12"/>
      <c r="F12" s="24"/>
      <c r="G12" s="24"/>
      <c r="H12" s="6"/>
      <c r="I12" s="6"/>
      <c r="J12" s="5"/>
    </row>
    <row r="13" spans="1:10" ht="25.5" customHeight="1">
      <c r="A13" s="81" t="s">
        <v>38</v>
      </c>
      <c r="B13" s="12" t="s">
        <v>43</v>
      </c>
      <c r="C13" s="81" t="s">
        <v>44</v>
      </c>
      <c r="D13" s="11" t="s">
        <v>96</v>
      </c>
      <c r="E13" s="11" t="s">
        <v>126</v>
      </c>
      <c r="F13" s="24" t="s">
        <v>97</v>
      </c>
      <c r="G13" s="24" t="s">
        <v>101</v>
      </c>
      <c r="H13" s="11"/>
      <c r="I13" s="11"/>
      <c r="J13" s="11"/>
    </row>
    <row r="14" spans="1:10" ht="25.5" customHeight="1">
      <c r="A14" s="85" t="s">
        <v>45</v>
      </c>
      <c r="B14" s="14" t="s">
        <v>46</v>
      </c>
      <c r="C14" s="15" t="s">
        <v>47</v>
      </c>
      <c r="D14" s="11" t="s">
        <v>98</v>
      </c>
      <c r="E14" s="12"/>
      <c r="F14" s="24"/>
      <c r="G14" s="24" t="s">
        <v>97</v>
      </c>
      <c r="H14" s="5"/>
      <c r="I14" s="5"/>
      <c r="J14" s="5"/>
    </row>
    <row r="15" spans="1:10" ht="43.5" customHeight="1">
      <c r="A15" s="81" t="s">
        <v>48</v>
      </c>
      <c r="B15" s="14" t="s">
        <v>49</v>
      </c>
      <c r="C15" s="15" t="s">
        <v>50</v>
      </c>
      <c r="D15" s="11" t="s">
        <v>102</v>
      </c>
      <c r="E15" s="23" t="s">
        <v>152</v>
      </c>
      <c r="F15" s="24" t="s">
        <v>100</v>
      </c>
      <c r="G15" s="24" t="s">
        <v>100</v>
      </c>
      <c r="H15" s="23"/>
      <c r="I15" s="32"/>
      <c r="J15" s="33"/>
    </row>
    <row r="16" spans="1:10" ht="48" customHeight="1">
      <c r="A16" s="85" t="s">
        <v>51</v>
      </c>
      <c r="B16" s="14" t="s">
        <v>52</v>
      </c>
      <c r="C16" s="15" t="s">
        <v>53</v>
      </c>
      <c r="D16" s="11" t="s">
        <v>98</v>
      </c>
      <c r="E16" s="23"/>
      <c r="F16" s="24" t="s">
        <v>100</v>
      </c>
      <c r="G16" s="24" t="s">
        <v>97</v>
      </c>
      <c r="H16" s="5"/>
      <c r="I16" s="33"/>
      <c r="J16" s="89" t="s">
        <v>142</v>
      </c>
    </row>
    <row r="17" spans="1:11" ht="246.75" customHeight="1">
      <c r="A17" s="81" t="s">
        <v>54</v>
      </c>
      <c r="B17" s="14" t="s">
        <v>55</v>
      </c>
      <c r="C17" s="15" t="s">
        <v>56</v>
      </c>
      <c r="D17" s="11" t="s">
        <v>98</v>
      </c>
      <c r="E17" s="23" t="s">
        <v>152</v>
      </c>
      <c r="F17" s="24" t="s">
        <v>99</v>
      </c>
      <c r="G17" s="24" t="s">
        <v>99</v>
      </c>
      <c r="H17" s="11"/>
      <c r="I17" s="33" t="s">
        <v>98</v>
      </c>
      <c r="J17" s="33" t="s">
        <v>148</v>
      </c>
    </row>
    <row r="18" spans="1:11" ht="25.5" customHeight="1">
      <c r="A18" s="85" t="s">
        <v>57</v>
      </c>
      <c r="B18" s="14" t="s">
        <v>58</v>
      </c>
      <c r="C18" s="15" t="s">
        <v>59</v>
      </c>
      <c r="D18" s="11" t="s">
        <v>98</v>
      </c>
      <c r="E18" s="12"/>
      <c r="F18" s="24" t="s">
        <v>100</v>
      </c>
      <c r="G18" s="24" t="s">
        <v>97</v>
      </c>
      <c r="H18" s="11"/>
      <c r="I18" s="11"/>
      <c r="J18" s="5"/>
    </row>
    <row r="19" spans="1:11" ht="25.5" customHeight="1">
      <c r="A19" s="85" t="s">
        <v>60</v>
      </c>
      <c r="B19" s="14" t="s">
        <v>61</v>
      </c>
      <c r="C19" s="15" t="s">
        <v>62</v>
      </c>
      <c r="D19" s="11" t="s">
        <v>98</v>
      </c>
      <c r="E19" s="12"/>
      <c r="F19" s="24" t="s">
        <v>99</v>
      </c>
      <c r="G19" s="24" t="s">
        <v>99</v>
      </c>
      <c r="H19" s="11"/>
      <c r="I19" s="11"/>
      <c r="J19" s="5"/>
    </row>
    <row r="20" spans="1:11" ht="54" customHeight="1">
      <c r="A20" s="85" t="s">
        <v>63</v>
      </c>
      <c r="B20" s="14" t="s">
        <v>64</v>
      </c>
      <c r="C20" s="15" t="s">
        <v>65</v>
      </c>
      <c r="D20" s="11" t="s">
        <v>98</v>
      </c>
      <c r="E20" s="12"/>
      <c r="F20" s="24" t="s">
        <v>100</v>
      </c>
      <c r="G20" s="24" t="s">
        <v>97</v>
      </c>
      <c r="H20" s="11"/>
      <c r="I20" s="11"/>
      <c r="J20" s="88" t="s">
        <v>141</v>
      </c>
    </row>
    <row r="21" spans="1:11" ht="25.5" customHeight="1">
      <c r="A21" s="85" t="s">
        <v>66</v>
      </c>
      <c r="B21" s="14" t="s">
        <v>67</v>
      </c>
      <c r="C21" s="15">
        <v>1010162</v>
      </c>
      <c r="D21" s="11" t="s">
        <v>98</v>
      </c>
      <c r="E21" s="12"/>
      <c r="F21" s="24" t="s">
        <v>100</v>
      </c>
      <c r="G21" s="24" t="s">
        <v>97</v>
      </c>
      <c r="H21" s="11"/>
      <c r="I21" s="11"/>
      <c r="J21" s="5"/>
    </row>
    <row r="22" spans="1:11" ht="46.5" customHeight="1">
      <c r="A22" s="85" t="s">
        <v>68</v>
      </c>
      <c r="B22" s="14" t="s">
        <v>69</v>
      </c>
      <c r="C22" s="15">
        <v>1010141</v>
      </c>
      <c r="D22" s="11" t="s">
        <v>98</v>
      </c>
      <c r="E22" s="12"/>
      <c r="F22" s="24" t="s">
        <v>100</v>
      </c>
      <c r="G22" s="24" t="s">
        <v>97</v>
      </c>
      <c r="H22" s="11"/>
      <c r="I22" s="33"/>
      <c r="J22" s="33"/>
    </row>
    <row r="23" spans="1:11" ht="54.75" customHeight="1">
      <c r="A23" s="85" t="s">
        <v>70</v>
      </c>
      <c r="B23" s="14" t="s">
        <v>71</v>
      </c>
      <c r="C23" s="83" t="s">
        <v>72</v>
      </c>
      <c r="D23" s="13" t="s">
        <v>98</v>
      </c>
      <c r="E23" s="12"/>
      <c r="F23" s="24" t="s">
        <v>99</v>
      </c>
      <c r="G23" s="24" t="s">
        <v>100</v>
      </c>
      <c r="H23" s="11"/>
      <c r="I23" s="11"/>
      <c r="J23" s="88" t="s">
        <v>141</v>
      </c>
    </row>
    <row r="24" spans="1:11" ht="25.5" customHeight="1">
      <c r="A24" s="85" t="s">
        <v>73</v>
      </c>
      <c r="B24" s="14" t="s">
        <v>74</v>
      </c>
      <c r="C24" s="83" t="s">
        <v>75</v>
      </c>
      <c r="D24" s="13" t="s">
        <v>102</v>
      </c>
      <c r="E24" s="12"/>
      <c r="F24" s="24" t="s">
        <v>100</v>
      </c>
      <c r="G24" s="24" t="s">
        <v>100</v>
      </c>
      <c r="H24" s="11"/>
      <c r="I24" s="11"/>
      <c r="J24" s="5" t="s">
        <v>121</v>
      </c>
    </row>
    <row r="25" spans="1:11" ht="34.5" customHeight="1">
      <c r="A25" s="85" t="s">
        <v>77</v>
      </c>
      <c r="B25" s="12" t="s">
        <v>78</v>
      </c>
      <c r="C25" s="86" t="s">
        <v>79</v>
      </c>
      <c r="D25" s="11" t="s">
        <v>102</v>
      </c>
      <c r="E25" s="23" t="s">
        <v>152</v>
      </c>
      <c r="F25" s="24" t="s">
        <v>100</v>
      </c>
      <c r="G25" s="24" t="s">
        <v>100</v>
      </c>
      <c r="H25" s="5"/>
      <c r="I25" s="5"/>
      <c r="J25" s="88" t="s">
        <v>140</v>
      </c>
    </row>
    <row r="26" spans="1:11" ht="15.75">
      <c r="A26" s="16"/>
      <c r="B26" s="17"/>
      <c r="C26" s="18"/>
      <c r="D26" s="18"/>
      <c r="E26" s="18"/>
      <c r="F26" s="19"/>
      <c r="G26" s="19"/>
      <c r="H26" s="19"/>
      <c r="I26" s="19"/>
      <c r="J26" s="19"/>
    </row>
    <row r="27" spans="1:11" s="1" customFormat="1" ht="25.5" customHeight="1">
      <c r="A27" s="130"/>
      <c r="B27" s="133" t="s">
        <v>103</v>
      </c>
      <c r="C27" s="134"/>
      <c r="D27" s="122" t="s">
        <v>104</v>
      </c>
      <c r="E27" s="123"/>
      <c r="F27" s="124" t="s">
        <v>105</v>
      </c>
      <c r="G27" s="125"/>
      <c r="H27" s="25"/>
      <c r="I27" s="25"/>
      <c r="J27" s="25"/>
      <c r="K27" s="34"/>
    </row>
    <row r="28" spans="1:11" s="1" customFormat="1" ht="25.5" customHeight="1">
      <c r="A28" s="130"/>
      <c r="B28" s="135"/>
      <c r="C28" s="136"/>
      <c r="D28" s="20" t="s">
        <v>106</v>
      </c>
      <c r="E28" s="20" t="s">
        <v>107</v>
      </c>
      <c r="F28" s="26" t="s">
        <v>106</v>
      </c>
      <c r="G28" s="26" t="s">
        <v>107</v>
      </c>
      <c r="H28" s="25"/>
      <c r="I28" s="25"/>
      <c r="J28" s="25"/>
    </row>
    <row r="29" spans="1:11" s="1" customFormat="1" ht="21.6" customHeight="1">
      <c r="A29" s="130"/>
      <c r="B29" s="126" t="s">
        <v>108</v>
      </c>
      <c r="C29" s="127"/>
      <c r="D29" s="21">
        <f>COUNTIF($D$11:$D$11,"A1")</f>
        <v>0</v>
      </c>
      <c r="E29" s="27">
        <f>ROUND(D29/$D$10,2)</f>
        <v>0</v>
      </c>
      <c r="F29" s="28">
        <f>COUNTIF($D$13:$D$25,"A1")</f>
        <v>0</v>
      </c>
      <c r="G29" s="29">
        <f>ROUND(F29/$D$12,2)</f>
        <v>0</v>
      </c>
      <c r="H29" s="25"/>
      <c r="I29" s="25"/>
      <c r="J29" s="25"/>
    </row>
    <row r="30" spans="1:11" s="1" customFormat="1" ht="21.6" customHeight="1">
      <c r="A30" s="130"/>
      <c r="B30" s="126" t="s">
        <v>109</v>
      </c>
      <c r="C30" s="127"/>
      <c r="D30" s="21">
        <f>COUNTIF($D$11:$D$11,"A2")</f>
        <v>1</v>
      </c>
      <c r="E30" s="27">
        <f t="shared" ref="E30:E39" si="0">ROUND(D30/$D$10,2)</f>
        <v>1</v>
      </c>
      <c r="F30" s="28">
        <f>COUNTIF($D$13:$D$25,"A2")</f>
        <v>1</v>
      </c>
      <c r="G30" s="29">
        <f t="shared" ref="G30" si="1">ROUND(F30/$D$12,2)</f>
        <v>0.08</v>
      </c>
      <c r="H30" s="25"/>
      <c r="I30" s="25"/>
      <c r="J30" s="25"/>
    </row>
    <row r="31" spans="1:11" s="1" customFormat="1" ht="21.6" customHeight="1">
      <c r="A31" s="130"/>
      <c r="B31" s="126" t="s">
        <v>110</v>
      </c>
      <c r="C31" s="127"/>
      <c r="D31" s="21"/>
      <c r="E31" s="27"/>
      <c r="F31" s="28">
        <v>9</v>
      </c>
      <c r="G31" s="30">
        <f>(9*100)/12</f>
        <v>75</v>
      </c>
      <c r="H31" s="25"/>
      <c r="I31" s="25"/>
      <c r="J31" s="25"/>
    </row>
    <row r="32" spans="1:11" s="1" customFormat="1" ht="21.6" customHeight="1">
      <c r="A32" s="130"/>
      <c r="B32" s="126" t="s">
        <v>111</v>
      </c>
      <c r="C32" s="127"/>
      <c r="D32" s="21">
        <f>COUNTIF($D$11:$D$11,"A4")</f>
        <v>0</v>
      </c>
      <c r="E32" s="27">
        <f t="shared" si="0"/>
        <v>0</v>
      </c>
      <c r="F32" s="28">
        <v>2</v>
      </c>
      <c r="G32" s="30">
        <f>(2*100)/12</f>
        <v>16.666666666666668</v>
      </c>
      <c r="H32" s="25"/>
      <c r="I32" s="25"/>
      <c r="J32" s="25"/>
    </row>
    <row r="33" spans="1:10" s="1" customFormat="1" ht="21.6" customHeight="1">
      <c r="A33" s="130"/>
      <c r="B33" s="126" t="s">
        <v>112</v>
      </c>
      <c r="C33" s="127"/>
      <c r="D33" s="21">
        <f>COUNTIF($D$11:$D$11,"A DN")</f>
        <v>0</v>
      </c>
      <c r="E33" s="27">
        <f t="shared" si="0"/>
        <v>0</v>
      </c>
      <c r="F33" s="28">
        <f>COUNTIF($D$13:$D$25,"A DN")</f>
        <v>0</v>
      </c>
      <c r="G33" s="30"/>
      <c r="H33" s="25"/>
      <c r="I33" s="25"/>
      <c r="J33" s="25"/>
    </row>
    <row r="34" spans="1:10" s="1" customFormat="1" ht="21.6" customHeight="1">
      <c r="A34" s="130"/>
      <c r="B34" s="126" t="s">
        <v>113</v>
      </c>
      <c r="C34" s="127"/>
      <c r="D34" s="21">
        <f>COUNTIF($D$11:$D$11,"B1")</f>
        <v>0</v>
      </c>
      <c r="E34" s="27">
        <f t="shared" si="0"/>
        <v>0</v>
      </c>
      <c r="F34" s="28">
        <f>COUNTIF($D$13:$D$25,"B1")</f>
        <v>0</v>
      </c>
      <c r="G34" s="30"/>
      <c r="H34" s="25"/>
      <c r="I34" s="25"/>
      <c r="J34" s="25"/>
    </row>
    <row r="35" spans="1:10" s="1" customFormat="1" ht="21.6" customHeight="1">
      <c r="A35" s="130"/>
      <c r="B35" s="126" t="s">
        <v>114</v>
      </c>
      <c r="C35" s="127"/>
      <c r="D35" s="21">
        <f>COUNTIF($D$11:$D$11,"B2")</f>
        <v>0</v>
      </c>
      <c r="E35" s="27">
        <f t="shared" si="0"/>
        <v>0</v>
      </c>
      <c r="F35" s="28">
        <f>COUNTIF($D$13:$D$25,"B2")</f>
        <v>0</v>
      </c>
      <c r="G35" s="30"/>
      <c r="H35" s="25"/>
      <c r="I35" s="25"/>
      <c r="J35" s="25"/>
    </row>
    <row r="36" spans="1:10" s="1" customFormat="1" ht="21.6" customHeight="1">
      <c r="A36" s="130"/>
      <c r="B36" s="126" t="s">
        <v>115</v>
      </c>
      <c r="C36" s="127"/>
      <c r="D36" s="21">
        <f>COUNTIF($D$11:$D$11,"C1")</f>
        <v>0</v>
      </c>
      <c r="E36" s="27">
        <f t="shared" si="0"/>
        <v>0</v>
      </c>
      <c r="F36" s="28">
        <f>COUNTIF($D$13:$D$25,"C1")</f>
        <v>0</v>
      </c>
      <c r="G36" s="30"/>
      <c r="H36" s="25"/>
      <c r="I36" s="25"/>
      <c r="J36" s="25"/>
    </row>
    <row r="37" spans="1:10" s="1" customFormat="1" ht="21.6" customHeight="1">
      <c r="A37" s="130"/>
      <c r="B37" s="126" t="s">
        <v>116</v>
      </c>
      <c r="C37" s="127"/>
      <c r="D37" s="21">
        <f>COUNTIF($D$11:$D$11,"C2")</f>
        <v>0</v>
      </c>
      <c r="E37" s="27">
        <f t="shared" si="0"/>
        <v>0</v>
      </c>
      <c r="F37" s="28">
        <f>COUNTIF($D$13:$D$25,"C2")</f>
        <v>0</v>
      </c>
      <c r="G37" s="30"/>
      <c r="H37" s="25"/>
      <c r="I37" s="25"/>
      <c r="J37" s="25"/>
    </row>
    <row r="38" spans="1:10" s="1" customFormat="1" ht="21.6" customHeight="1">
      <c r="A38" s="130"/>
      <c r="B38" s="126" t="s">
        <v>117</v>
      </c>
      <c r="C38" s="127"/>
      <c r="D38" s="21">
        <f>COUNTIF($D$11:$D$11,"D")</f>
        <v>0</v>
      </c>
      <c r="E38" s="27">
        <f t="shared" si="0"/>
        <v>0</v>
      </c>
      <c r="F38" s="28">
        <f>COUNTIF($D$13:$D$25,"D")</f>
        <v>0</v>
      </c>
      <c r="G38" s="30"/>
      <c r="H38" s="25"/>
      <c r="I38" s="25"/>
      <c r="J38" s="25"/>
    </row>
    <row r="39" spans="1:10" s="1" customFormat="1" ht="21.6" customHeight="1">
      <c r="A39" s="130"/>
      <c r="B39" s="126" t="s">
        <v>118</v>
      </c>
      <c r="C39" s="127"/>
      <c r="D39" s="21">
        <f>COUNTIF($D$11:$D$11,"E")</f>
        <v>0</v>
      </c>
      <c r="E39" s="27">
        <f t="shared" si="0"/>
        <v>0</v>
      </c>
      <c r="F39" s="28">
        <f>COUNTIF($D$13:$D$25,"KXL")</f>
        <v>0</v>
      </c>
      <c r="G39" s="30"/>
      <c r="H39" s="25"/>
      <c r="I39" s="25"/>
      <c r="J39" s="25"/>
    </row>
    <row r="40" spans="1:10" s="1" customFormat="1" ht="21.6" customHeight="1">
      <c r="B40" s="117" t="s">
        <v>119</v>
      </c>
      <c r="C40" s="119"/>
      <c r="D40" s="20">
        <f>SUM(D29:D39)</f>
        <v>1</v>
      </c>
      <c r="E40" s="20"/>
      <c r="F40" s="26">
        <f>SUM(F29:F39)</f>
        <v>12</v>
      </c>
      <c r="G40" s="26"/>
      <c r="H40" s="25"/>
      <c r="I40" s="25"/>
      <c r="J40" s="25"/>
    </row>
    <row r="41" spans="1:10" ht="15.75">
      <c r="A41" s="1"/>
      <c r="B41" s="1"/>
      <c r="C41" s="1"/>
      <c r="D41" s="1"/>
      <c r="E41" s="1"/>
      <c r="F41" s="1"/>
      <c r="G41" s="1"/>
      <c r="H41" s="1"/>
      <c r="I41" s="1"/>
      <c r="J41" s="1"/>
    </row>
    <row r="42" spans="1:10" ht="97.5" customHeight="1">
      <c r="A42" s="137" t="s">
        <v>120</v>
      </c>
      <c r="B42" s="138"/>
      <c r="C42" s="138"/>
      <c r="D42" s="138"/>
      <c r="E42" s="138"/>
      <c r="F42" s="138"/>
      <c r="G42" s="138"/>
      <c r="H42" s="138"/>
      <c r="I42" s="138"/>
      <c r="J42" s="138"/>
    </row>
    <row r="43" spans="1:10" ht="15.75">
      <c r="A43" s="1"/>
      <c r="B43" s="1"/>
      <c r="C43" s="1"/>
      <c r="D43" s="1"/>
      <c r="E43" s="1"/>
      <c r="F43" s="139" t="s">
        <v>143</v>
      </c>
      <c r="G43" s="140"/>
      <c r="H43" s="140"/>
      <c r="I43" s="140"/>
      <c r="J43" s="140"/>
    </row>
    <row r="44" spans="1:10" ht="15.75">
      <c r="A44" s="1"/>
      <c r="B44" s="1"/>
      <c r="C44" s="1"/>
      <c r="D44" s="1"/>
      <c r="E44" s="1"/>
      <c r="F44" s="115" t="s">
        <v>23</v>
      </c>
      <c r="G44" s="115"/>
      <c r="H44" s="115"/>
      <c r="I44" s="115"/>
      <c r="J44" s="115"/>
    </row>
    <row r="45" spans="1:10">
      <c r="F45" s="2"/>
      <c r="G45" s="2"/>
      <c r="H45" s="2"/>
      <c r="I45" s="2"/>
      <c r="J45" s="2"/>
    </row>
    <row r="46" spans="1:10">
      <c r="F46" s="2"/>
      <c r="G46" s="2"/>
      <c r="H46" s="2"/>
      <c r="I46" s="2"/>
      <c r="J46" s="2"/>
    </row>
    <row r="49" spans="6:10" ht="18" customHeight="1">
      <c r="F49" s="128" t="s">
        <v>39</v>
      </c>
      <c r="G49" s="128"/>
      <c r="H49" s="128"/>
      <c r="I49" s="128"/>
      <c r="J49" s="128"/>
    </row>
  </sheetData>
  <mergeCells count="32">
    <mergeCell ref="F49:J49"/>
    <mergeCell ref="A7:A8"/>
    <mergeCell ref="A27:A39"/>
    <mergeCell ref="B7:B8"/>
    <mergeCell ref="C7:C8"/>
    <mergeCell ref="H7:H8"/>
    <mergeCell ref="B27:C28"/>
    <mergeCell ref="B39:C39"/>
    <mergeCell ref="B40:C40"/>
    <mergeCell ref="A42:J42"/>
    <mergeCell ref="F43:J43"/>
    <mergeCell ref="F44:J44"/>
    <mergeCell ref="B34:C34"/>
    <mergeCell ref="B35:C35"/>
    <mergeCell ref="B36:C36"/>
    <mergeCell ref="B37:C37"/>
    <mergeCell ref="B38:C38"/>
    <mergeCell ref="B29:C29"/>
    <mergeCell ref="B30:C30"/>
    <mergeCell ref="B31:C31"/>
    <mergeCell ref="B32:C32"/>
    <mergeCell ref="B33:C33"/>
    <mergeCell ref="A5:J5"/>
    <mergeCell ref="D7:G7"/>
    <mergeCell ref="I7:J7"/>
    <mergeCell ref="D27:E27"/>
    <mergeCell ref="F27:G27"/>
    <mergeCell ref="A1:E1"/>
    <mergeCell ref="F1:J1"/>
    <mergeCell ref="A2:E2"/>
    <mergeCell ref="F2:J2"/>
    <mergeCell ref="A3:E3"/>
  </mergeCells>
  <pageMargins left="0.25" right="0.25" top="0.75" bottom="0.75" header="0.3" footer="0.3"/>
  <pageSetup paperSize="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Mau 1</vt:lpstr>
      <vt:lpstr>Mau 2</vt:lpstr>
      <vt:lpstr>Mau 3 </vt:lpstr>
      <vt:lpstr>'Mau 1'!Print_Titles</vt:lpstr>
      <vt:lpstr>'Mau 3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2024-02-29T02:08:58Z</cp:lastPrinted>
  <dcterms:created xsi:type="dcterms:W3CDTF">2020-11-20T02:18:37Z</dcterms:created>
  <dcterms:modified xsi:type="dcterms:W3CDTF">2024-05-06T05:47:32Z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AC582C0EFB2EE240DB7A0266E2C78F35_33</vt:lpwstr>
  </property>
  <property fmtid="{D5CDD505-2E9C-101B-9397-08002B2CF9AE}" pid="3" name="KSOProductBuildVer">
    <vt:lpwstr>3081-11.33.82</vt:lpwstr>
  </property>
</Properties>
</file>